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БЭК_ТЭЦ-10\Папки отделов\ОКС\Закрытая\Работы ОКС 2027\ВОР\"/>
    </mc:Choice>
  </mc:AlternateContent>
  <xr:revisionPtr revIDLastSave="0" documentId="13_ncr:1_{91E83B64-4CA1-4F52-9324-7AE6FD113896}" xr6:coauthVersionLast="47" xr6:coauthVersionMax="47" xr10:uidLastSave="{00000000-0000-0000-0000-000000000000}"/>
  <bookViews>
    <workbookView xWindow="-120" yWindow="-120" windowWidth="29040" windowHeight="15840" tabRatio="814" xr2:uid="{00000000-000D-0000-FFFF-FFFF00000000}"/>
  </bookViews>
  <sheets>
    <sheet name="Металл+площадка" sheetId="7" r:id="rId1"/>
    <sheet name="Леса" sheetId="19" r:id="rId2"/>
    <sheet name="Обмуровка" sheetId="18" r:id="rId3"/>
    <sheet name="ОБОБ" sheetId="12" state="hidden" r:id="rId4"/>
    <sheet name=" Тепловая изол+ " sheetId="14" r:id="rId5"/>
    <sheet name="АКЗ" sheetId="15" r:id="rId6"/>
    <sheet name="Котлоочистит" sheetId="16" r:id="rId7"/>
  </sheets>
  <definedNames>
    <definedName name="_xlnm._FilterDatabase" localSheetId="4" hidden="1">' Тепловая изол+ '!$M$17:$O$109</definedName>
    <definedName name="_xlnm._FilterDatabase" localSheetId="0" hidden="1">'Металл+площадка'!$A$15:$L$180</definedName>
    <definedName name="_xlnm._FilterDatabase" localSheetId="2" hidden="1">Обмуровка!$E$16:$P$42</definedName>
    <definedName name="_xlnm.Print_Area" localSheetId="4">' Тепловая изол+ '!$A$1:$P$119</definedName>
    <definedName name="_xlnm.Print_Area" localSheetId="5">АКЗ!$A$1:$L$33</definedName>
    <definedName name="_xlnm.Print_Area" localSheetId="6">Котлоочистит!$A$1:$I$29</definedName>
    <definedName name="_xlnm.Print_Area" localSheetId="1">Леса!$A$1:$L$42</definedName>
    <definedName name="_xlnm.Print_Area" localSheetId="0">'Металл+площадка'!$A$1:$L$190</definedName>
    <definedName name="_xlnm.Print_Area" localSheetId="2">Обмуровка!$A$1:$P$51</definedName>
  </definedNames>
  <calcPr calcId="191029" calcMode="autoNoTable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19" l="1"/>
  <c r="R33" i="18" l="1"/>
  <c r="T33" i="18" s="1"/>
  <c r="V33" i="18" s="1"/>
  <c r="S33" i="18"/>
  <c r="U33" i="18" s="1"/>
  <c r="M25" i="18" l="1"/>
  <c r="M28" i="18" s="1"/>
  <c r="M37" i="18" s="1"/>
  <c r="M40" i="18" s="1"/>
  <c r="I31" i="19"/>
  <c r="M108" i="14" l="1"/>
  <c r="M104" i="14"/>
  <c r="M101" i="14"/>
  <c r="M97" i="14"/>
  <c r="M94" i="14"/>
  <c r="M90" i="14"/>
  <c r="M88" i="14"/>
  <c r="M86" i="14"/>
  <c r="M83" i="14"/>
  <c r="M79" i="14"/>
  <c r="M77" i="14"/>
  <c r="M75" i="14"/>
  <c r="M72" i="14"/>
  <c r="M68" i="14"/>
  <c r="M66" i="14"/>
  <c r="M64" i="14"/>
  <c r="M61" i="14"/>
  <c r="M57" i="14"/>
  <c r="M55" i="14"/>
  <c r="M53" i="14"/>
  <c r="M50" i="14"/>
  <c r="M44" i="14"/>
  <c r="M46" i="14" s="1"/>
  <c r="M33" i="14"/>
  <c r="M36" i="14" s="1"/>
  <c r="M29" i="14"/>
  <c r="M38" i="14" s="1"/>
  <c r="M42" i="14" l="1"/>
  <c r="K30" i="19"/>
  <c r="K29" i="19" l="1"/>
  <c r="K28" i="19"/>
  <c r="K26" i="19"/>
  <c r="K25" i="19"/>
  <c r="K23" i="19"/>
  <c r="K22" i="19"/>
  <c r="K19" i="19"/>
  <c r="A19" i="19"/>
  <c r="I31" i="7" l="1"/>
  <c r="I37" i="7" s="1"/>
  <c r="I40" i="7" s="1"/>
  <c r="I42" i="7" s="1"/>
  <c r="I47" i="7" s="1"/>
  <c r="I50" i="7" s="1"/>
  <c r="I52" i="7" s="1"/>
  <c r="I54" i="7" s="1"/>
  <c r="I56" i="7" s="1"/>
  <c r="I63" i="7" s="1"/>
  <c r="I65" i="7" s="1"/>
  <c r="I69" i="7" s="1"/>
  <c r="I71" i="7" s="1"/>
  <c r="I74" i="7" s="1"/>
  <c r="I76" i="7" s="1"/>
  <c r="I79" i="7" s="1"/>
  <c r="I81" i="7" s="1"/>
  <c r="I84" i="7" s="1"/>
  <c r="I86" i="7" s="1"/>
  <c r="I88" i="7" s="1"/>
  <c r="I91" i="7" s="1"/>
  <c r="I93" i="7" s="1"/>
  <c r="I96" i="7" s="1"/>
  <c r="I98" i="7" s="1"/>
  <c r="I103" i="7" s="1"/>
  <c r="I105" i="7" s="1"/>
  <c r="I107" i="7" s="1"/>
  <c r="I110" i="7" s="1"/>
  <c r="I112" i="7" s="1"/>
  <c r="I116" i="7" s="1"/>
  <c r="I118" i="7" s="1"/>
  <c r="I121" i="7" s="1"/>
  <c r="I124" i="7" s="1"/>
  <c r="I129" i="7" s="1"/>
  <c r="I25" i="7"/>
  <c r="I30" i="7" s="1"/>
  <c r="I36" i="7" s="1"/>
  <c r="I39" i="7" s="1"/>
  <c r="I26" i="7"/>
  <c r="I46" i="7" l="1"/>
  <c r="I49" i="7" s="1"/>
  <c r="I51" i="7" s="1"/>
  <c r="I53" i="7" s="1"/>
  <c r="I41" i="7"/>
  <c r="A137" i="7"/>
  <c r="A138" i="7" s="1"/>
  <c r="A139" i="7" s="1"/>
  <c r="A140" i="7" s="1"/>
  <c r="A141" i="7" s="1"/>
  <c r="A142" i="7" s="1"/>
  <c r="A143" i="7" s="1"/>
  <c r="A144" i="7" s="1"/>
  <c r="A145" i="7" s="1"/>
  <c r="A147" i="7" s="1"/>
  <c r="D141" i="7"/>
  <c r="I62" i="7" l="1"/>
  <c r="I55" i="7"/>
  <c r="K127" i="7"/>
  <c r="K126" i="7"/>
  <c r="K125" i="7"/>
  <c r="K119" i="7"/>
  <c r="K114" i="7"/>
  <c r="K113" i="7"/>
  <c r="G97" i="7"/>
  <c r="K101" i="7"/>
  <c r="K100" i="7"/>
  <c r="K99" i="7"/>
  <c r="I68" i="7" l="1"/>
  <c r="I70" i="7" s="1"/>
  <c r="I73" i="7" s="1"/>
  <c r="I64" i="7"/>
  <c r="G117" i="7"/>
  <c r="G106" i="7"/>
  <c r="G92" i="7"/>
  <c r="G80" i="7"/>
  <c r="G75" i="7"/>
  <c r="G70" i="7"/>
  <c r="G123" i="7"/>
  <c r="G87" i="7"/>
  <c r="I78" i="7" l="1"/>
  <c r="I75" i="7"/>
  <c r="K108" i="7"/>
  <c r="I83" i="7" l="1"/>
  <c r="I85" i="7" s="1"/>
  <c r="I87" i="7" s="1"/>
  <c r="I90" i="7" s="1"/>
  <c r="I92" i="7" s="1"/>
  <c r="I80" i="7"/>
  <c r="I97" i="7" l="1"/>
  <c r="I102" i="7" s="1"/>
  <c r="I104" i="7" s="1"/>
  <c r="I106" i="7" s="1"/>
  <c r="I109" i="7" s="1"/>
  <c r="I111" i="7" s="1"/>
  <c r="I115" i="7" s="1"/>
  <c r="I117" i="7" s="1"/>
  <c r="I120" i="7" s="1"/>
  <c r="I123" i="7" s="1"/>
  <c r="I128" i="7" s="1"/>
  <c r="I95" i="7"/>
  <c r="G85" i="7"/>
  <c r="K48" i="7" l="1"/>
  <c r="Q19" i="7" l="1"/>
  <c r="Q33" i="7" l="1"/>
  <c r="Q32" i="7"/>
  <c r="Q34" i="7"/>
  <c r="Q29" i="7"/>
  <c r="Q28" i="7"/>
  <c r="Q27" i="7"/>
  <c r="Q22" i="7"/>
  <c r="Q23" i="7"/>
  <c r="Q37" i="7" l="1"/>
  <c r="D32" i="7" s="1"/>
  <c r="Q26" i="7"/>
  <c r="D22" i="7" s="1"/>
  <c r="Q30" i="7"/>
  <c r="D27" i="7" s="1"/>
  <c r="L89" i="14" l="1"/>
  <c r="L87" i="14"/>
  <c r="L37" i="14"/>
  <c r="L43" i="14"/>
  <c r="L45" i="14"/>
  <c r="L54" i="14"/>
  <c r="L56" i="14"/>
  <c r="L65" i="14"/>
  <c r="L67" i="14"/>
  <c r="L76" i="14"/>
  <c r="L78" i="14"/>
  <c r="K25" i="15" l="1"/>
  <c r="K24" i="15"/>
  <c r="K23" i="15"/>
  <c r="I35" i="18"/>
  <c r="G35" i="18" l="1"/>
  <c r="G31" i="18"/>
  <c r="G29" i="18"/>
  <c r="O39" i="18" l="1"/>
  <c r="O36" i="18"/>
  <c r="O27" i="18"/>
  <c r="D157" i="7" l="1"/>
  <c r="D156" i="7"/>
  <c r="D152" i="7"/>
  <c r="D151" i="7"/>
  <c r="D150" i="7"/>
  <c r="D147" i="7"/>
  <c r="G111" i="7"/>
  <c r="K160" i="7" l="1"/>
  <c r="K159" i="7"/>
  <c r="K89" i="7" l="1"/>
  <c r="C89" i="7"/>
  <c r="K77" i="7"/>
  <c r="K72" i="7"/>
  <c r="G41" i="7"/>
  <c r="F41" i="7"/>
  <c r="G32" i="7"/>
  <c r="A148" i="7"/>
  <c r="A149" i="7" s="1"/>
  <c r="A150" i="7" s="1"/>
  <c r="A151" i="7" s="1"/>
  <c r="A152" i="7" s="1"/>
  <c r="A153" i="7" s="1"/>
  <c r="A155" i="7" s="1"/>
  <c r="A156" i="7" s="1"/>
  <c r="A157" i="7" s="1"/>
  <c r="A159" i="7" s="1"/>
  <c r="A161" i="7" s="1"/>
  <c r="A166" i="7" s="1"/>
  <c r="K45" i="7"/>
  <c r="K44" i="7"/>
  <c r="K43" i="7"/>
  <c r="G104" i="7"/>
  <c r="F104" i="7"/>
  <c r="K94" i="7"/>
  <c r="F87" i="7"/>
  <c r="K61" i="7"/>
  <c r="K60" i="7"/>
  <c r="K59" i="7"/>
  <c r="G55" i="7"/>
  <c r="G51" i="7"/>
  <c r="F27" i="7"/>
  <c r="G27" i="7"/>
  <c r="G22" i="7"/>
  <c r="F22" i="7"/>
  <c r="A22" i="7"/>
  <c r="G19" i="7"/>
  <c r="F19" i="7"/>
  <c r="D170" i="7" l="1"/>
  <c r="D171" i="7" s="1"/>
  <c r="D132" i="7"/>
  <c r="A27" i="7"/>
  <c r="A32" i="7" s="1"/>
  <c r="D173" i="7" l="1"/>
  <c r="D174" i="7" s="1"/>
  <c r="A38" i="7"/>
  <c r="A41" i="7" s="1"/>
  <c r="A43" i="7" s="1"/>
  <c r="A48" i="7" s="1"/>
  <c r="A51" i="7" s="1"/>
  <c r="A53" i="7" s="1"/>
  <c r="A55" i="7" s="1"/>
  <c r="A57" i="7" s="1"/>
  <c r="A64" i="7" s="1"/>
  <c r="A66" i="7" s="1"/>
  <c r="A70" i="7" s="1"/>
  <c r="A72" i="7" s="1"/>
  <c r="D33" i="18"/>
  <c r="A75" i="7" l="1"/>
  <c r="A77" i="7" s="1"/>
  <c r="E33" i="18"/>
  <c r="A80" i="7" l="1"/>
  <c r="A82" i="7" s="1"/>
  <c r="A85" i="7" s="1"/>
  <c r="A87" i="7" s="1"/>
  <c r="A89" i="7" s="1"/>
  <c r="A92" i="7" s="1"/>
  <c r="A94" i="7" s="1"/>
  <c r="A97" i="7" s="1"/>
  <c r="A99" i="7" s="1"/>
  <c r="A104" i="7" s="1"/>
  <c r="A106" i="7" s="1"/>
  <c r="A108" i="7" s="1"/>
  <c r="A111" i="7" s="1"/>
  <c r="A113" i="7" s="1"/>
  <c r="A117" i="7" s="1"/>
  <c r="A119" i="7" s="1"/>
  <c r="A122" i="7" s="1"/>
  <c r="A123" i="7" s="1"/>
  <c r="A125" i="7" s="1"/>
  <c r="A130" i="7" s="1"/>
  <c r="A131" i="7" s="1"/>
  <c r="A132" i="7" s="1"/>
  <c r="F33" i="18"/>
  <c r="D107" i="14" l="1"/>
  <c r="C107" i="14"/>
  <c r="A107" i="14"/>
  <c r="D106" i="14"/>
  <c r="C106" i="14"/>
  <c r="C103" i="14"/>
  <c r="H102" i="14"/>
  <c r="H99" i="14" s="1"/>
  <c r="C102" i="14"/>
  <c r="H100" i="14"/>
  <c r="D100" i="14"/>
  <c r="D103" i="14" s="1"/>
  <c r="C100" i="14"/>
  <c r="D99" i="14"/>
  <c r="D102" i="14" s="1"/>
  <c r="C99" i="14"/>
  <c r="A100" i="14"/>
  <c r="A102" i="14" s="1"/>
  <c r="A103" i="14" s="1"/>
  <c r="I98" i="14"/>
  <c r="J102" i="14" s="1"/>
  <c r="J99" i="14" s="1"/>
  <c r="C96" i="14"/>
  <c r="H95" i="14"/>
  <c r="H92" i="14" s="1"/>
  <c r="C95" i="14"/>
  <c r="H93" i="14"/>
  <c r="D93" i="14"/>
  <c r="D96" i="14" s="1"/>
  <c r="C93" i="14"/>
  <c r="A93" i="14"/>
  <c r="A95" i="14" s="1"/>
  <c r="A96" i="14" s="1"/>
  <c r="D92" i="14"/>
  <c r="D95" i="14" s="1"/>
  <c r="C92" i="14"/>
  <c r="I91" i="14"/>
  <c r="J96" i="14" s="1"/>
  <c r="E85" i="14"/>
  <c r="D85" i="14"/>
  <c r="C85" i="14"/>
  <c r="H84" i="14"/>
  <c r="H81" i="14" s="1"/>
  <c r="H82" i="14" s="1"/>
  <c r="F84" i="14"/>
  <c r="E84" i="14"/>
  <c r="D84" i="14"/>
  <c r="C84" i="14"/>
  <c r="E82" i="14"/>
  <c r="D82" i="14"/>
  <c r="C82" i="14"/>
  <c r="A82" i="14"/>
  <c r="A84" i="14" s="1"/>
  <c r="A85" i="14" s="1"/>
  <c r="A87" i="14" s="1"/>
  <c r="A89" i="14" s="1"/>
  <c r="F81" i="14"/>
  <c r="E81" i="14"/>
  <c r="D81" i="14"/>
  <c r="C81" i="14"/>
  <c r="J80" i="14"/>
  <c r="I80" i="14"/>
  <c r="I89" i="14" s="1"/>
  <c r="E74" i="14"/>
  <c r="D74" i="14"/>
  <c r="C74" i="14"/>
  <c r="H73" i="14"/>
  <c r="H70" i="14" s="1"/>
  <c r="H71" i="14" s="1"/>
  <c r="F73" i="14"/>
  <c r="E73" i="14"/>
  <c r="D73" i="14"/>
  <c r="C73" i="14"/>
  <c r="E71" i="14"/>
  <c r="D71" i="14"/>
  <c r="C71" i="14"/>
  <c r="A71" i="14"/>
  <c r="A73" i="14" s="1"/>
  <c r="A74" i="14" s="1"/>
  <c r="A76" i="14" s="1"/>
  <c r="A78" i="14" s="1"/>
  <c r="F70" i="14"/>
  <c r="E70" i="14"/>
  <c r="D70" i="14"/>
  <c r="C70" i="14"/>
  <c r="J69" i="14"/>
  <c r="I69" i="14"/>
  <c r="I78" i="14" s="1"/>
  <c r="E63" i="14"/>
  <c r="D63" i="14"/>
  <c r="C63" i="14"/>
  <c r="H62" i="14"/>
  <c r="H59" i="14" s="1"/>
  <c r="H60" i="14" s="1"/>
  <c r="F62" i="14"/>
  <c r="E62" i="14"/>
  <c r="D62" i="14"/>
  <c r="C62" i="14"/>
  <c r="E60" i="14"/>
  <c r="D60" i="14"/>
  <c r="C60" i="14"/>
  <c r="A60" i="14"/>
  <c r="A62" i="14" s="1"/>
  <c r="A63" i="14" s="1"/>
  <c r="A65" i="14" s="1"/>
  <c r="A67" i="14" s="1"/>
  <c r="F59" i="14"/>
  <c r="E59" i="14"/>
  <c r="D59" i="14"/>
  <c r="C59" i="14"/>
  <c r="J58" i="14"/>
  <c r="I58" i="14"/>
  <c r="I67" i="14" s="1"/>
  <c r="E52" i="14"/>
  <c r="D52" i="14"/>
  <c r="C52" i="14"/>
  <c r="H51" i="14"/>
  <c r="H48" i="14" s="1"/>
  <c r="H49" i="14" s="1"/>
  <c r="F51" i="14"/>
  <c r="E51" i="14"/>
  <c r="D51" i="14"/>
  <c r="C51" i="14"/>
  <c r="E49" i="14"/>
  <c r="D49" i="14"/>
  <c r="C49" i="14"/>
  <c r="A49" i="14"/>
  <c r="A51" i="14" s="1"/>
  <c r="A52" i="14" s="1"/>
  <c r="A54" i="14" s="1"/>
  <c r="A56" i="14" s="1"/>
  <c r="F48" i="14"/>
  <c r="E48" i="14"/>
  <c r="D48" i="14"/>
  <c r="C48" i="14"/>
  <c r="J47" i="14"/>
  <c r="I47" i="14"/>
  <c r="I56" i="14" s="1"/>
  <c r="H41" i="14"/>
  <c r="E41" i="14"/>
  <c r="D41" i="14"/>
  <c r="C41" i="14"/>
  <c r="A41" i="14"/>
  <c r="A43" i="14" s="1"/>
  <c r="A45" i="14" s="1"/>
  <c r="H40" i="14"/>
  <c r="F40" i="14"/>
  <c r="E40" i="14"/>
  <c r="D40" i="14"/>
  <c r="C40" i="14"/>
  <c r="J39" i="14"/>
  <c r="J41" i="14" s="1"/>
  <c r="I39" i="14"/>
  <c r="C35" i="14"/>
  <c r="H34" i="14"/>
  <c r="H31" i="14" s="1"/>
  <c r="C34" i="14"/>
  <c r="H32" i="14"/>
  <c r="D32" i="14"/>
  <c r="D35" i="14" s="1"/>
  <c r="C32" i="14"/>
  <c r="A32" i="14"/>
  <c r="A34" i="14" s="1"/>
  <c r="A35" i="14" s="1"/>
  <c r="A37" i="14" s="1"/>
  <c r="D31" i="14"/>
  <c r="D34" i="14" s="1"/>
  <c r="C31" i="14"/>
  <c r="I30" i="14"/>
  <c r="I37" i="14" s="1"/>
  <c r="D28" i="14"/>
  <c r="C28" i="14"/>
  <c r="H27" i="14"/>
  <c r="D27" i="14"/>
  <c r="C27" i="14"/>
  <c r="H26" i="14"/>
  <c r="H25" i="14" s="1"/>
  <c r="D26" i="14"/>
  <c r="C26" i="14"/>
  <c r="A26" i="14"/>
  <c r="A27" i="14" s="1"/>
  <c r="A28" i="14" s="1"/>
  <c r="D25" i="14"/>
  <c r="C25" i="14"/>
  <c r="I24" i="14"/>
  <c r="J22" i="14"/>
  <c r="D22" i="14"/>
  <c r="C22" i="14"/>
  <c r="A22" i="14"/>
  <c r="J21" i="14"/>
  <c r="D21" i="14"/>
  <c r="C21" i="14"/>
  <c r="I20" i="14"/>
  <c r="E32" i="18"/>
  <c r="D32" i="18"/>
  <c r="C32" i="18"/>
  <c r="F31" i="18"/>
  <c r="F32" i="18" l="1"/>
  <c r="O32" i="18" s="1"/>
  <c r="I31" i="18"/>
  <c r="O37" i="14"/>
  <c r="O67" i="14"/>
  <c r="O89" i="14"/>
  <c r="O56" i="14"/>
  <c r="O78" i="14"/>
  <c r="O96" i="14"/>
  <c r="J103" i="14"/>
  <c r="J63" i="14"/>
  <c r="J74" i="14"/>
  <c r="J81" i="14"/>
  <c r="O22" i="14"/>
  <c r="J73" i="14"/>
  <c r="J84" i="14"/>
  <c r="J49" i="14"/>
  <c r="J27" i="14"/>
  <c r="J25" i="14" s="1"/>
  <c r="J40" i="14"/>
  <c r="J52" i="14"/>
  <c r="J59" i="14"/>
  <c r="J70" i="14"/>
  <c r="J82" i="14"/>
  <c r="J48" i="14"/>
  <c r="J51" i="14"/>
  <c r="J60" i="14"/>
  <c r="J62" i="14"/>
  <c r="J85" i="14"/>
  <c r="J93" i="14"/>
  <c r="O41" i="14"/>
  <c r="J71" i="14"/>
  <c r="I31" i="14"/>
  <c r="I54" i="14"/>
  <c r="I76" i="14"/>
  <c r="J28" i="14"/>
  <c r="I25" i="14"/>
  <c r="I26" i="14"/>
  <c r="J95" i="14"/>
  <c r="J92" i="14" s="1"/>
  <c r="I32" i="14"/>
  <c r="J34" i="14"/>
  <c r="J31" i="14" s="1"/>
  <c r="J35" i="14"/>
  <c r="I43" i="14"/>
  <c r="I45" i="14"/>
  <c r="I65" i="14"/>
  <c r="I87" i="14"/>
  <c r="O63" i="14" l="1"/>
  <c r="O109" i="14"/>
  <c r="O82" i="14"/>
  <c r="O49" i="14"/>
  <c r="O71" i="14"/>
  <c r="O52" i="14"/>
  <c r="O76" i="14"/>
  <c r="O87" i="14"/>
  <c r="O35" i="14"/>
  <c r="O54" i="14"/>
  <c r="O103" i="14"/>
  <c r="O65" i="14"/>
  <c r="O28" i="14"/>
  <c r="O85" i="14"/>
  <c r="O45" i="14"/>
  <c r="O43" i="14"/>
  <c r="O74" i="14"/>
  <c r="J100" i="14"/>
  <c r="O107" i="14"/>
  <c r="O60" i="14"/>
  <c r="J32" i="14"/>
  <c r="O93" i="14"/>
  <c r="J26" i="14"/>
  <c r="O100" i="14" l="1"/>
  <c r="O32" i="14"/>
  <c r="O26" i="14"/>
  <c r="L30" i="18" l="1"/>
  <c r="L24" i="18"/>
  <c r="F18" i="18" l="1"/>
  <c r="I18" i="18" s="1"/>
  <c r="E30" i="18" l="1"/>
  <c r="D30" i="18"/>
  <c r="C30" i="18"/>
  <c r="F29" i="18"/>
  <c r="F30" i="18" l="1"/>
  <c r="O30" i="18" s="1"/>
  <c r="I29" i="18"/>
  <c r="J22" i="18"/>
  <c r="G22" i="18"/>
  <c r="G18" i="18"/>
  <c r="E23" i="18"/>
  <c r="D23" i="18"/>
  <c r="F22" i="18"/>
  <c r="E19" i="18"/>
  <c r="D19" i="18"/>
  <c r="C19" i="18"/>
  <c r="F19" i="18"/>
  <c r="O20" i="18" s="1"/>
  <c r="A18" i="18"/>
  <c r="A19" i="18" s="1"/>
  <c r="A22" i="18" s="1"/>
  <c r="A23" i="18" s="1"/>
  <c r="A26" i="18" s="1"/>
  <c r="A27" i="18" s="1"/>
  <c r="A29" i="18" s="1"/>
  <c r="A30" i="18" s="1"/>
  <c r="A31" i="18" s="1"/>
  <c r="A32" i="18" s="1"/>
  <c r="A33" i="18" s="1"/>
  <c r="A35" i="18" s="1"/>
  <c r="A36" i="18" s="1"/>
  <c r="A38" i="18" s="1"/>
  <c r="A39" i="18" s="1"/>
  <c r="A41" i="18" s="1"/>
  <c r="F23" i="18" l="1"/>
  <c r="O24" i="18" s="1"/>
  <c r="I22" i="18"/>
  <c r="I41" i="18" s="1"/>
  <c r="O23" i="18"/>
  <c r="O19" i="18"/>
  <c r="K27" i="15" l="1"/>
  <c r="K26" i="15"/>
  <c r="L32" i="12" l="1"/>
  <c r="E32" i="12"/>
  <c r="F32" i="12" s="1"/>
  <c r="I32" i="12" s="1"/>
  <c r="A32" i="12"/>
  <c r="A34" i="12" s="1"/>
  <c r="L31" i="12"/>
  <c r="L30" i="12"/>
  <c r="L29" i="12"/>
  <c r="L28" i="12"/>
  <c r="L27" i="12"/>
  <c r="L26" i="12"/>
  <c r="L25" i="12"/>
  <c r="F25" i="12"/>
  <c r="L24" i="12"/>
  <c r="L23" i="12"/>
  <c r="F22" i="12"/>
  <c r="O24" i="12" s="1"/>
  <c r="L21" i="12"/>
  <c r="F20" i="12"/>
  <c r="O21" i="12" s="1"/>
  <c r="O31" i="12" l="1"/>
  <c r="O32" i="12"/>
  <c r="I20" i="12"/>
  <c r="O23" i="12"/>
  <c r="O26" i="12"/>
  <c r="O28" i="12"/>
  <c r="O20" i="12"/>
  <c r="I22" i="12"/>
  <c r="I25" i="12"/>
  <c r="O30" i="12"/>
  <c r="O22" i="12"/>
  <c r="O25" i="12"/>
  <c r="O27" i="12"/>
  <c r="O29" i="12"/>
  <c r="O34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Savinova Mariya</author>
  </authors>
  <commentList>
    <comment ref="L27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толщ 6мм
</t>
        </r>
      </text>
    </comment>
    <comment ref="L36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толщ 6мм
</t>
        </r>
      </text>
    </comment>
    <comment ref="L39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толщ 6мм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Savinova Mariya</author>
  </authors>
  <commentList>
    <comment ref="L17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ПРИ ПЕЧАТИ СКРЫТЬ
</t>
        </r>
      </text>
    </comment>
    <comment ref="L29" authorId="0" shapeId="0" xr:uid="{00000000-0006-0000-0300-000002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Щ/0,08{толщ.обмуровк 80мм}*1,03/8{оборач.РДС82-201-96 п.5.4}</t>
        </r>
      </text>
    </comment>
    <comment ref="L30" authorId="0" shapeId="0" xr:uid="{00000000-0006-0000-0300-000003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Щ/0,08*0,0067</t>
        </r>
      </text>
    </comment>
    <comment ref="L31" authorId="0" shapeId="0" xr:uid="{00000000-0006-0000-0300-000004000000}">
      <text>
        <r>
          <rPr>
            <b/>
            <sz val="9"/>
            <color indexed="81"/>
            <rFont val="Tahoma"/>
            <family val="2"/>
            <charset val="204"/>
          </rPr>
          <t>Savinova Mariya:</t>
        </r>
        <r>
          <rPr>
            <sz val="9"/>
            <color indexed="81"/>
            <rFont val="Tahoma"/>
            <family val="2"/>
            <charset val="204"/>
          </rPr>
          <t xml:space="preserve">
Щ/0,085*(0,14+0,021)</t>
        </r>
      </text>
    </comment>
  </commentList>
</comments>
</file>

<file path=xl/sharedStrings.xml><?xml version="1.0" encoding="utf-8"?>
<sst xmlns="http://schemas.openxmlformats.org/spreadsheetml/2006/main" count="1157" uniqueCount="387">
  <si>
    <t>кг</t>
  </si>
  <si>
    <t>Наименование</t>
  </si>
  <si>
    <t>Ед. изм.</t>
  </si>
  <si>
    <t>№ п/п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</si>
  <si>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</si>
  <si>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</si>
  <si>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</si>
  <si>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 частях</t>
  </si>
  <si>
    <t>Кол-во</t>
  </si>
  <si>
    <t>кол-во</t>
  </si>
  <si>
    <t>Испрользование(лом, утиль, мусор,реализация, повторное исполнение</t>
  </si>
  <si>
    <t>Поставка (заказчик/подрядчик)</t>
  </si>
  <si>
    <t>т</t>
  </si>
  <si>
    <t>м3</t>
  </si>
  <si>
    <t>м2</t>
  </si>
  <si>
    <t>шт.</t>
  </si>
  <si>
    <t>заказчик</t>
  </si>
  <si>
    <t>лом</t>
  </si>
  <si>
    <t>подрядчик</t>
  </si>
  <si>
    <t>шт</t>
  </si>
  <si>
    <t>(наименование объекта, станционный номер, инвентарный номер)</t>
  </si>
  <si>
    <t>мусор</t>
  </si>
  <si>
    <t>Кирпич ШБ-5</t>
  </si>
  <si>
    <t>Цемент глиноземистый ГЦ-40</t>
  </si>
  <si>
    <t>МКРВ-200</t>
  </si>
  <si>
    <t>УТВЕРЖДАЮ :</t>
  </si>
  <si>
    <t>Главный инженер филиала ТЭЦ-10</t>
  </si>
  <si>
    <t xml:space="preserve">ООО «Байкальская энергетическая компания» </t>
  </si>
  <si>
    <t>___________________Ю.А.Матлашевский</t>
  </si>
  <si>
    <t>"_____"__________2022 г.</t>
  </si>
  <si>
    <t>Дефектная ведомость (Ведомость объемов работ) № 02</t>
  </si>
  <si>
    <t>на  реконструкцию объекта: "КОТЛОАГРЕГАТ 3 ВЫСОКОГО ДАВЛЕНИЯ ПРЯМОТОЧНЫЙ. Инв. № ИЭ140174. Техническое перевооружение Замена змеевиков ПЗ с входными и выходными коллекторами."</t>
  </si>
  <si>
    <t>Разборка и установка обмуровки</t>
  </si>
  <si>
    <t>№ п.п.</t>
  </si>
  <si>
    <t>Потребность в основных материалах и зап.частях*</t>
  </si>
  <si>
    <t>Толщина обмуровки / мм</t>
  </si>
  <si>
    <t>Использование (лом, утиль, мусор, реализация, повторное исп.)</t>
  </si>
  <si>
    <t>Обоснование</t>
  </si>
  <si>
    <t>Норма расхода</t>
  </si>
  <si>
    <t>Поставка (заказчик/ подрядчик)</t>
  </si>
  <si>
    <t xml:space="preserve">                           Раздел 1.Обмуровочные работы</t>
  </si>
  <si>
    <t>кирпич</t>
  </si>
  <si>
    <t>ВСН-34 001-01-01</t>
  </si>
  <si>
    <t>Заказчик</t>
  </si>
  <si>
    <t>ВСН-34 001-01-02;
031-01-01</t>
  </si>
  <si>
    <t>Мертель шамотный МШ 28</t>
  </si>
  <si>
    <r>
      <t xml:space="preserve">Стены со стороны хода газов, с наружной стороны, между обшивкой и поверхностью нагрева из кирпича легковесного шамотного или диатомового: разборка  и установка обмуровки. </t>
    </r>
    <r>
      <rPr>
        <b/>
        <sz val="10"/>
        <rFont val="Times New Roman"/>
        <family val="1"/>
        <charset val="204"/>
      </rPr>
      <t xml:space="preserve"> Стены топочной камеры и верхней части конвективной шахты  (1/2 кладки)</t>
    </r>
  </si>
  <si>
    <t>ВСН34  т.016-01-01</t>
  </si>
  <si>
    <t>Кирпич прямой КПД-400</t>
  </si>
  <si>
    <t>Подрядчик</t>
  </si>
  <si>
    <t>ВСН-34 016-02-01, 032-01-02</t>
  </si>
  <si>
    <t xml:space="preserve"> Крошка диатомитовая марки Д-500</t>
  </si>
  <si>
    <t>ВСН-34 016-02-01, 032-02-02</t>
  </si>
  <si>
    <t xml:space="preserve">Цемент глиноземистый ГЦ-40 </t>
  </si>
  <si>
    <r>
      <t xml:space="preserve">Торкретирование ручным способом горизонтальных, вертикальных, потолочных поверхностей, толщина слоя 80мм: ремонт обмуровки.  </t>
    </r>
    <r>
      <rPr>
        <b/>
        <sz val="10"/>
        <rFont val="Times New Roman"/>
        <family val="1"/>
        <charset val="204"/>
      </rPr>
      <t>Балки  ПЗ и КПП из бетона огнеупорного</t>
    </r>
  </si>
  <si>
    <t>цемент</t>
  </si>
  <si>
    <t>ВСН34 т.007-01-06, 029-01-01</t>
  </si>
  <si>
    <t>ВСН-34 007-02-06; 029-02-01</t>
  </si>
  <si>
    <t>Заполнитель огнеупорный марки ЗША класса 6 ГОСТ 23037-99</t>
  </si>
  <si>
    <t>ВСН-34 007-01-05; 029-03-01</t>
  </si>
  <si>
    <t>Заполнитель огнеупорный марки ЗШБ класса 4 ГОСТ 23037-99</t>
  </si>
  <si>
    <t>ВСН34 т.009-02-01</t>
  </si>
  <si>
    <t>Рогожа</t>
  </si>
  <si>
    <t>ВСН34 т.038-01-02</t>
  </si>
  <si>
    <t>Щиты опалубки: ЩД 1,2-0,4 размером 1200х400х172 мм</t>
  </si>
  <si>
    <t>ВСН34 т.038-02-02</t>
  </si>
  <si>
    <t>Доски обрезные хвойных пород длиной: 2-3,75 м, шириной 75-150 мм, толщиной 32-40 мм, II сорта</t>
  </si>
  <si>
    <t>ВСН34 т.038-03,04-03</t>
  </si>
  <si>
    <t>Гвозди строительные</t>
  </si>
  <si>
    <t>ВСН-34 020-01</t>
  </si>
  <si>
    <t>Раздел2. Погрузочно-разгрузочные работы и перевозка от разборки обмуровки</t>
  </si>
  <si>
    <t>Погрузо-разгрузочные работы при автомобильных перевозках:  мусора строительного с погрузкой вручную  (от разборки обмуровки)</t>
  </si>
  <si>
    <t xml:space="preserve">Условия производства работ: </t>
  </si>
  <si>
    <r>
      <t xml:space="preserve">Вредность (12%) К= </t>
    </r>
    <r>
      <rPr>
        <u/>
        <sz val="10"/>
        <rFont val="Times New Roman"/>
        <family val="1"/>
        <charset val="204"/>
      </rPr>
      <t>1,0255 (коэффициент доплат к стоимости работ согласно общих частей Справочника)</t>
    </r>
  </si>
  <si>
    <t>Начальник  КТЦ</t>
  </si>
  <si>
    <t>Д.А.Сучилин</t>
  </si>
  <si>
    <t>Ведущий инженер  по подготовке производства  КТЦ</t>
  </si>
  <si>
    <t>О.А.Викторов</t>
  </si>
  <si>
    <r>
      <t xml:space="preserve">Восстановление асбестовых уплотнений мест прохода труб через обмуровку: ремонт обмуровки. </t>
    </r>
    <r>
      <rPr>
        <sz val="10"/>
        <color rgb="FF00B050"/>
        <rFont val="Arial"/>
        <family val="2"/>
        <charset val="204"/>
      </rPr>
      <t>Труба Ф 32 мм - 352 отверстий, толщина стенки через которую проходит труба 230 мм, на трубу наматывают маты толщиной 20 мм.</t>
    </r>
  </si>
  <si>
    <r>
      <t xml:space="preserve">Стены между трубами, газовые (пламенные перегородки), холодные воронки, потолочные перекрытия из кирпича нормального шамотного: ремонт обмуровки  </t>
    </r>
    <r>
      <rPr>
        <b/>
        <sz val="10"/>
        <color rgb="FF00B050"/>
        <rFont val="Times New Roman"/>
        <family val="1"/>
        <charset val="204"/>
      </rPr>
      <t>Стены топки экранир. с внутрен. стороны, толщина кладки в кирпичах 1/2.</t>
    </r>
  </si>
  <si>
    <t>поставка подрядчика</t>
  </si>
  <si>
    <t xml:space="preserve">Начальник КТЦ                                                                                                                </t>
  </si>
  <si>
    <t xml:space="preserve">Ведущий инженер  по подготовке производства </t>
  </si>
  <si>
    <t>ТЕПЛОВАЯ ИЗОЛЯЦИЯ</t>
  </si>
  <si>
    <t>Темп-ра тепл-ля</t>
  </si>
  <si>
    <t>Диаметр / мм</t>
  </si>
  <si>
    <t>Длина / м</t>
  </si>
  <si>
    <t>Конструкция теплоизоляции</t>
  </si>
  <si>
    <t>Покрывной слой</t>
  </si>
  <si>
    <t>Толщина изо-ляции / мм</t>
  </si>
  <si>
    <t>Необходимые материалы</t>
  </si>
  <si>
    <t>Поставка материалов (заказчик/ подрядчик)</t>
  </si>
  <si>
    <t>Обоснование нормы расхода</t>
  </si>
  <si>
    <t>Раздел 1.Изоляция</t>
  </si>
  <si>
    <t xml:space="preserve">Разборка тепловой изоляции </t>
  </si>
  <si>
    <t>маты м/в прош.</t>
  </si>
  <si>
    <t xml:space="preserve"> без покрытия</t>
  </si>
  <si>
    <t>Установка тепловой изоляции</t>
  </si>
  <si>
    <t>ГЭСН 26 прилож.26.3</t>
  </si>
  <si>
    <t>Маты минераловатные прошивные без обкладок МП-100 толщ.80</t>
  </si>
  <si>
    <t>Штукатурка по сетке</t>
  </si>
  <si>
    <t>Оцинковка</t>
  </si>
  <si>
    <t>МКРВ</t>
  </si>
  <si>
    <t>НРМ 30 п.1</t>
  </si>
  <si>
    <t>1,19*0,2</t>
  </si>
  <si>
    <t xml:space="preserve">Муллитокремнеземистый войлок МКРВ-200 </t>
  </si>
  <si>
    <t>Изготовление и установка металлических обечаек на прямые участки трубопроводов</t>
  </si>
  <si>
    <t xml:space="preserve"> </t>
  </si>
  <si>
    <t>Оцинковка на прямые участки</t>
  </si>
  <si>
    <t>Сталь листовая оцинкованная толщиной листа 0,55 мм</t>
  </si>
  <si>
    <t>Изготовление и установка металлических обечаек на криволинейные участки трубопроводов</t>
  </si>
  <si>
    <t>Оцинковка на кривые участки</t>
  </si>
  <si>
    <t>Ведущий инженер  по подготовке производства КТЦ</t>
  </si>
  <si>
    <t>Инженер КТЦ</t>
  </si>
  <si>
    <t>А.С. Мещенков</t>
  </si>
  <si>
    <t>АКЗ</t>
  </si>
  <si>
    <t>Потребность в основных материалах и Зап.частях*</t>
  </si>
  <si>
    <t xml:space="preserve">                           Раздел 1. АКЗ </t>
  </si>
  <si>
    <t>Ветошь</t>
  </si>
  <si>
    <t>Уайт-спирит</t>
  </si>
  <si>
    <t>Лак кремнийорганический термостойкий КО-815</t>
  </si>
  <si>
    <t>Ксилол</t>
  </si>
  <si>
    <t>Пудра алюминиевая ПАП-1</t>
  </si>
  <si>
    <t>Начальник КТЦ</t>
  </si>
  <si>
    <t>Котлоочистительные работы</t>
  </si>
  <si>
    <t>Использ.</t>
  </si>
  <si>
    <t>100м2</t>
  </si>
  <si>
    <t>зола</t>
  </si>
  <si>
    <t>Начальника КТЦ</t>
  </si>
  <si>
    <t>Мертель марки МШ-39 ГОСТ-6137-2015</t>
  </si>
  <si>
    <t>Смесь с кажущейся плотностью не менее 1,75 г/см3 типа MCC-Ucast-40-1400 (температура применения 1400 С) ТУ  23.20.13-003-72675614-2014</t>
  </si>
  <si>
    <t>Раствор кладочный марки СТС-4 (теплоизоляционная смесь с вермикулитовым заполнителем) ТУ 5767-007-21628872-2001</t>
  </si>
  <si>
    <t>Конструкция обмуровки</t>
  </si>
  <si>
    <t>Наименование необходимых материалов</t>
  </si>
  <si>
    <t>Ед.
 изм.</t>
  </si>
  <si>
    <t>поставка материалов (заказчик/ подрядчик)</t>
  </si>
  <si>
    <t>кирпич ШБ-5</t>
  </si>
  <si>
    <t>Кирпич шамотный ШБ-5</t>
  </si>
  <si>
    <t>кирпич диатомитовый</t>
  </si>
  <si>
    <t>ВСН-34 016-01-01</t>
  </si>
  <si>
    <t>Кирпич диамитовый КПД-400</t>
  </si>
  <si>
    <t>бетон огнеупорный</t>
  </si>
  <si>
    <t>Доска обрезная, хвойных пород, ширина 75-150 мм, толщина 32-40 мм, длина 2-3,75 м, сорт II</t>
  </si>
  <si>
    <t>Щиты настила</t>
  </si>
  <si>
    <t>Сталь листовая горячекатаная марки Ст3 толщиной: 3,0 мм</t>
  </si>
  <si>
    <t>Электрод ТМУ21У диам.4мм</t>
  </si>
  <si>
    <t>Повторное использование</t>
  </si>
  <si>
    <t>Сталь листовая горячекатаная марки Ст3 толщиной: 6,0 мм</t>
  </si>
  <si>
    <t>Сталь листовая горячекатаная марки Ст3 толщиной: 10 мм</t>
  </si>
  <si>
    <t>Швеллеры: № 14 сталь марки Ст3пс</t>
  </si>
  <si>
    <t>Уголок горячекатаный, размер 63х63х6мм</t>
  </si>
  <si>
    <t>Лист Б -ПН-О-5х1500х6000 ГОСТ 19903-74 Ст12Х18Н10Т ГОСТ 5582-75/7350-77</t>
  </si>
  <si>
    <t>Пропан-бутан, смесь техническая</t>
  </si>
  <si>
    <t>Проверка труб прогонкой шарика по трубам из коллектора (камеры) или барабана</t>
  </si>
  <si>
    <t>анализ</t>
  </si>
  <si>
    <t>стык</t>
  </si>
  <si>
    <t>Раздел 5. Монтажная площадка</t>
  </si>
  <si>
    <t>Транспортировка нового оборудования</t>
  </si>
  <si>
    <t>Транспорт  металлолома</t>
  </si>
  <si>
    <t>1 т груза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</si>
  <si>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</si>
  <si>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</si>
  <si>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ШВЕЛЛЕР 24 СТ. 3С</t>
  </si>
  <si>
    <t>ШВЕЛЛЕР 16 СТ. 3С</t>
  </si>
  <si>
    <t>м/лом</t>
  </si>
  <si>
    <t>Дефектная ведомость (Ведомость объемов работ) № 05</t>
  </si>
  <si>
    <t>ДЕФЕКТНАЯ ВЕДОМОСТЬ №6</t>
  </si>
  <si>
    <t xml:space="preserve">Тех решение 93 а от 12.10.2023г </t>
  </si>
  <si>
    <t>Погрузочные работы при автомобильных перевозках: мусора строительного с погрузкой вручную(от разборки обмуровки)</t>
  </si>
  <si>
    <t xml:space="preserve">Обмуровка. </t>
  </si>
  <si>
    <t>пакеты блоков ШПП-2ст</t>
  </si>
  <si>
    <t>шт./т</t>
  </si>
  <si>
    <t>ТРУБЫ  42Х6 СТ 12Х1МФ ТУ 14-3Р-55-2001</t>
  </si>
  <si>
    <t>Замена отдельных элементов поверхностей нагрева: Участок подвесной трубы длиной свыше 2 м (ф42х6)</t>
  </si>
  <si>
    <t>шт/т</t>
  </si>
  <si>
    <t>70/0,57</t>
  </si>
  <si>
    <t>тн.</t>
  </si>
  <si>
    <t>труба Ø42×6</t>
  </si>
  <si>
    <t>Трубы диам.426х19 12Х1МФ</t>
  </si>
  <si>
    <t>Площадки обслуживания</t>
  </si>
  <si>
    <t>повт. использование</t>
  </si>
  <si>
    <t xml:space="preserve">м/конструкции </t>
  </si>
  <si>
    <t>разгрузочные пояса для обмуровки</t>
  </si>
  <si>
    <t>Сталь угловая равнополочная, марка Ст3пс, ширина полок 63-63 мм</t>
  </si>
  <si>
    <t xml:space="preserve">газовоздуховод </t>
  </si>
  <si>
    <t>Лист Б -ПН-О-6х1500х6000 ГОСТ 19903-74 Ст 12ХМ ГОСТ 5582-75/7350-77</t>
  </si>
  <si>
    <t>броневые листы</t>
  </si>
  <si>
    <t>Швеллеры № 16 марка стали Ст3сп</t>
  </si>
  <si>
    <t>Закороток</t>
  </si>
  <si>
    <r>
      <t>Швеллеры: № 10 сталь марки</t>
    </r>
    <r>
      <rPr>
        <sz val="10"/>
        <rFont val="Times New Roman"/>
        <family val="1"/>
        <charset val="204"/>
      </rPr>
      <t xml:space="preserve"> Ст3пс</t>
    </r>
  </si>
  <si>
    <r>
      <t xml:space="preserve">Швеллеры № 14, марка стали </t>
    </r>
    <r>
      <rPr>
        <sz val="10"/>
        <rFont val="Times New Roman"/>
        <family val="1"/>
        <charset val="204"/>
      </rPr>
      <t>Ст3пс</t>
    </r>
  </si>
  <si>
    <t>0.05</t>
  </si>
  <si>
    <t>Сталь листовая горячекатаная марки Ст3пс толщиной: 8 мм</t>
  </si>
  <si>
    <t>Наружный визуальный контроль и измерение геометрических размеров сварных швов энергооборудования (узлов)</t>
  </si>
  <si>
    <t>п.м</t>
  </si>
  <si>
    <t>труб</t>
  </si>
  <si>
    <t>Ультразвуковой контроль сварных стыковых соединений трубопроводов и коллекторов при диаметре: до 60мм (ШПП-2ст 57х4 12х1МФ)</t>
  </si>
  <si>
    <t>Ультразвуковой контроль сварных стыковых соединений трубопроводов и коллекторов при диаметре: до 60мм (ШПП-2ст 57х4 12х18Н10Т)</t>
  </si>
  <si>
    <t>Ультразвуковой контроль сварных стыковых соединений трубопроводов и коллекторов при диаметре: до 60мм (42х6 12х1МФ подвесные трубы ШПП-1ст., проём в потолочном экране)</t>
  </si>
  <si>
    <t>Ультразвуковой контроль сварных стыковых соединений трубопроводов и коллекторов при диаметре: свыше 377 до 465мм</t>
  </si>
  <si>
    <t>Ультразвуковой контроль сварных стыковых соединений трубопроводов и коллекторов при диаметре: свыше 108 до 219мм</t>
  </si>
  <si>
    <t>Рентгенографирование и гаммаграфирование сварных швов трубопроводов и коллекторов: наружный диаметр трубопровода до 133мм, толщина стенки до 10мм (57Х4)</t>
  </si>
  <si>
    <t>Спектральный анализ металла: на ремонтной площадке (оборудовании) с выдачей заключения о марке стали</t>
  </si>
  <si>
    <t>Определение твердости металла узлов (деталей), металла сварных швов и металла недемонтированных шпилек на ремонтной площадке или на месте установки оборудования (после термообработки)</t>
  </si>
  <si>
    <t>Раздел 2. Контроль металла</t>
  </si>
  <si>
    <t>Погрузо-разгрузочные работы при автомобильных перевозках: Погрузка металлических конструкций (3 раза)</t>
  </si>
  <si>
    <t>Погрузо-разгрузочные работы при автомобильных перевозках: Разгрузка металлических конструкций</t>
  </si>
  <si>
    <t>Восстановление асбестовых уплотнений мест прохода труб через обмуровку: ремонт обмуровки. Труба Ф 57мм - 280 отверстий, толщина стенки через которую проходит труба 230 мм, на трубу наматывают маты толщиной 50 мм.Труба Ф 42мм - 252 отверстия, толщина стенки через которую проходит труба 230 мм, на трубу наматывают маты толщиной 50 мм</t>
  </si>
  <si>
    <r>
      <t xml:space="preserve">Торкретирование ручным способом горизонтальных, вертикальных, потолочных поверхностей, толщина слоя 50мм: разборка обмуровки </t>
    </r>
    <r>
      <rPr>
        <b/>
        <sz val="10"/>
        <rFont val="Arial"/>
        <family val="2"/>
        <charset val="204"/>
      </rPr>
      <t xml:space="preserve"> Потолок КА</t>
    </r>
  </si>
  <si>
    <r>
      <t xml:space="preserve">Торкретирование ручным способом горизонтальных, вертикальных, потолочных поверхностей, толщина слоя 50мм: установка обмуровки </t>
    </r>
    <r>
      <rPr>
        <b/>
        <sz val="10"/>
        <rFont val="Arial"/>
        <family val="2"/>
        <charset val="204"/>
      </rPr>
      <t>Потолок КА</t>
    </r>
  </si>
  <si>
    <t>бетон теплоизоляционный</t>
  </si>
  <si>
    <t>Алакс 0,6-1000</t>
  </si>
  <si>
    <t xml:space="preserve">Входной  коллектор ШПП-I ст </t>
  </si>
  <si>
    <t>плоскость</t>
  </si>
  <si>
    <t>Входной   коллектор ШПП-II ст</t>
  </si>
  <si>
    <t>Выходной коллектор ШПП-II ст</t>
  </si>
  <si>
    <t>Трубопровод к входному коллектроу ШПП-1 ст ф426</t>
  </si>
  <si>
    <t>Трубопровод ШППI I ст - ШПП II ст ф426</t>
  </si>
  <si>
    <t>трубопровод СРЧ-ВРЧ ф273</t>
  </si>
  <si>
    <t>трубопровод ВРЧ-ПЭ  ф273</t>
  </si>
  <si>
    <t xml:space="preserve">Входной  коллектор ВРЧ </t>
  </si>
  <si>
    <t xml:space="preserve">Выходной коллектор ВРЧ </t>
  </si>
  <si>
    <t>Потолок КА (по ТР№43 от 23.05.2023г.)</t>
  </si>
  <si>
    <r>
      <t xml:space="preserve">Стены со стороны хода газов, с наружной стороны, между обшивкой и поверхностью нагрева из кирпича легковесного шамотного или диатомового: разборка обмуровки. </t>
    </r>
    <r>
      <rPr>
        <b/>
        <sz val="10"/>
        <rFont val="Arial"/>
        <family val="2"/>
        <charset val="204"/>
      </rPr>
      <t>Задняя стенка конвективной шахты</t>
    </r>
    <r>
      <rPr>
        <sz val="10"/>
        <rFont val="Arial"/>
        <family val="2"/>
        <charset val="204"/>
      </rPr>
      <t xml:space="preserve">
</t>
    </r>
  </si>
  <si>
    <r>
      <t xml:space="preserve">Стены между трубами, газовые (пламенные перегородки), холодные воронки, потолочные перекрытия из кирпича нормального шамотного: установка обмуровки. </t>
    </r>
    <r>
      <rPr>
        <b/>
        <sz val="10"/>
        <rFont val="Arial"/>
        <family val="2"/>
        <charset val="204"/>
      </rPr>
      <t xml:space="preserve">Задняя стенка конвективной шахты
</t>
    </r>
  </si>
  <si>
    <r>
      <t xml:space="preserve">Стены между трубами, газовые (пламенные перегородки), холодные воронки, потолочные перекрытия из кирпича нормального шамотного: разборка обмуровки </t>
    </r>
    <r>
      <rPr>
        <b/>
        <sz val="10"/>
        <rFont val="Arial"/>
        <family val="2"/>
        <charset val="204"/>
      </rPr>
      <t xml:space="preserve">Задняя стенка конвективной шахты
</t>
    </r>
  </si>
  <si>
    <r>
      <t xml:space="preserve">Стены со стороны хода газов, с наружной стороны, между обшивкой и поверхностью нагрева из кирпича легковесного шамотного или диатомового: установка обмуровки. </t>
    </r>
    <r>
      <rPr>
        <b/>
        <sz val="10"/>
        <rFont val="Arial"/>
        <family val="2"/>
        <charset val="204"/>
      </rPr>
      <t xml:space="preserve">Задняя стенка конвективной шахты
</t>
    </r>
  </si>
  <si>
    <t>Картон огнеупорный</t>
  </si>
  <si>
    <t>коллектор</t>
  </si>
  <si>
    <t>56/1,68</t>
  </si>
  <si>
    <t>112/33,6</t>
  </si>
  <si>
    <t>Сталь круглая диам.6  (для разгрузочных кронштейнов)</t>
  </si>
  <si>
    <t>Сборка и разборка деревянных настилов  на существующих металлоконструкциях на высоте: свыше 10м</t>
  </si>
  <si>
    <t>Изготовление кронштейнов, рам и других мелких металлоконструкций  масса элемента: свыше 0,02т до 0,05 т</t>
  </si>
  <si>
    <t>Леса</t>
  </si>
  <si>
    <t>Использование (лом, утиль, мусор, реализация, повтор. использ.</t>
  </si>
  <si>
    <r>
      <t xml:space="preserve">Сборка и разборка инвентарных и металлических лесов </t>
    </r>
    <r>
      <rPr>
        <i/>
        <sz val="8"/>
        <rFont val="Arial"/>
        <family val="2"/>
        <charset val="204"/>
      </rPr>
      <t xml:space="preserve">
</t>
    </r>
  </si>
  <si>
    <t>( в т.ч. Детали деревянные лесов)</t>
  </si>
  <si>
    <t>Доски обрезные хвойных пород длиной 4-6,5 м, шириной 75-150 мм, толщиной 40 мм, II сорта</t>
  </si>
  <si>
    <t>Щиты: настила</t>
  </si>
  <si>
    <t>(Детали деревянные лесов)</t>
  </si>
  <si>
    <r>
      <t>Сборка и разборка деревянных настилов котла на существующих металлоконструкциях на высоте: до 3м</t>
    </r>
    <r>
      <rPr>
        <b/>
        <sz val="10"/>
        <rFont val="Arial"/>
        <family val="2"/>
        <charset val="204"/>
      </rPr>
      <t xml:space="preserve"> (Настилы внутри котла на ширмах)</t>
    </r>
  </si>
  <si>
    <r>
      <t xml:space="preserve">Сборка и разборка деревянных настилов  котла на существующих металлоконструкциях на высоте: 3-6м </t>
    </r>
    <r>
      <rPr>
        <b/>
        <sz val="10"/>
        <rFont val="Arial"/>
        <family val="2"/>
        <charset val="204"/>
      </rPr>
      <t>(Настилы внутри котла на ширмах)</t>
    </r>
  </si>
  <si>
    <r>
      <t>Сборка и разборка деревянных настилов котла на существующих металлоконструкциях на высоте: до 3м</t>
    </r>
    <r>
      <rPr>
        <b/>
        <sz val="10"/>
        <rFont val="Arial"/>
        <family val="2"/>
        <charset val="204"/>
      </rPr>
      <t xml:space="preserve"> (Настилы внутри котла на КПП)</t>
    </r>
  </si>
  <si>
    <t>Сплавление контура перед установкой обшивы</t>
  </si>
  <si>
    <t>м</t>
  </si>
  <si>
    <t>Гидравлическое испытание однокорпусного котла рабочим давлением, паропроизводительность: свыше 120 до 320 т/ч</t>
  </si>
  <si>
    <t>котел</t>
  </si>
  <si>
    <t>Проверка на плотность топки, конвективной части и газоходов однокорпусного котла, паровой производительностью: свыше 120 до 320 т/ч</t>
  </si>
  <si>
    <t>Резка металлолома по габаритным размерам для "Вторчермета"</t>
  </si>
  <si>
    <t>Входной контроль согласно программы лаборатории металла:</t>
  </si>
  <si>
    <t xml:space="preserve">    Контроль  металла после монтажа</t>
  </si>
  <si>
    <t xml:space="preserve">Очистка конвективных поверхностей нагрева (обмывка, обдувка), вид топлива: уголь </t>
  </si>
  <si>
    <t>шт/кг</t>
  </si>
  <si>
    <t>Картон асбестовый КАОН-1 6х1000х800 ГОСТ2850-95</t>
  </si>
  <si>
    <t>Лист 3 мм, Ст.3</t>
  </si>
  <si>
    <t>И.В. Сапунов</t>
  </si>
  <si>
    <t>О.А. Рахинский</t>
  </si>
  <si>
    <t>Комплект креплений подвесных лесов ч. 5528.00-ТХ</t>
  </si>
  <si>
    <t>Струна подвесных лесов ч. 5526.01.000СБ</t>
  </si>
  <si>
    <t>Пароперегреватель ширмовый 2 ст. (блок) Ч.К-611-00.000А (ПК-24) (Блок №3 57х4 426х18 12Х1МФ)</t>
  </si>
  <si>
    <t>Пароперегреватель ширмовый 2 ст. (блок) Ч.Л-50232 (вторая ступень) (ПК-24) (Блок №4 57х4 12Х1МФ)</t>
  </si>
  <si>
    <t xml:space="preserve">Коллектор входной вторичного пароперегревателя II ступени Ф426х22 Ч.К-57658 СБ (ПК-24) </t>
  </si>
  <si>
    <t>Ультразвуковой контроль сварных стыковых соединений трубопроводов и коллекторов при диаметре: до 60мм (дренаж вх.кол-ра ШПП-2ст 32х5 12Х1МФ)</t>
  </si>
  <si>
    <t>ВСН-34  таб28</t>
  </si>
  <si>
    <r>
      <t xml:space="preserve">Восстановление изоляции асбестовым картоном поверхности огнеупорной кладки: разборка обмуровки </t>
    </r>
    <r>
      <rPr>
        <b/>
        <sz val="10"/>
        <rFont val="Arial"/>
        <family val="2"/>
        <charset val="204"/>
      </rPr>
      <t>Периметр примыкания стен к.ш. и заливки потолка.</t>
    </r>
  </si>
  <si>
    <t>Восстановление изоляции асбестовым картоном поверхности огнеупорной кладки: установка обмуровки Восстановление . Периметр мест прохода труб ШПП к вых. коллектору  и заливки потолка.</t>
  </si>
  <si>
    <r>
      <t xml:space="preserve">Восстановление изоляции асбестовым картоном поверхности огнеупорной кладки: разборка обмуровки </t>
    </r>
    <r>
      <rPr>
        <b/>
        <sz val="10"/>
        <rFont val="Arial"/>
        <family val="2"/>
        <charset val="204"/>
      </rPr>
      <t>Потолок КА</t>
    </r>
  </si>
  <si>
    <r>
      <t xml:space="preserve">Восстановление изоляции асбестовым картоном поверхности огнеупорной кладки: установка обмуровки </t>
    </r>
    <r>
      <rPr>
        <b/>
        <sz val="10"/>
        <rFont val="Arial"/>
        <family val="2"/>
        <charset val="204"/>
      </rPr>
      <t>Потолок КА</t>
    </r>
  </si>
  <si>
    <t>Картон</t>
  </si>
  <si>
    <t>Материалы по данной позиции, определяются технологией производства работ и являются поставкой Подрядчика</t>
  </si>
  <si>
    <t>Трубопровод ГПП от входного коллектора ШПП II ст ф426</t>
  </si>
  <si>
    <t>ГЭСН 26-01-053-01</t>
  </si>
  <si>
    <t>мат для БЦ</t>
  </si>
  <si>
    <t>Пароперегреватель ширмовый 2 ст. (пакеты) Ч.7775.04.00 (ПК-24) (Пакет ШПП №2 57х4 12Х18Н12Т) вес 1комп= 540кг</t>
  </si>
  <si>
    <t>14/7560</t>
  </si>
  <si>
    <t>компл./кг</t>
  </si>
  <si>
    <t>Пароперегреватель ширмовый 2 ст. (пакеты) Ч.7775.05.00 (ПК-24) (Пакет ШПП №3 57х4 12Х18Н12Т) вес 1комп= 550кг</t>
  </si>
  <si>
    <t>14/62,58</t>
  </si>
  <si>
    <t>14/71,82</t>
  </si>
  <si>
    <t>Пароперегреватель ширмовый 2 ст. (змеевик) Ч.КБ ПТО 7775.07 (ПК-24) (Закороток В=280мм 57х4 12Х18Н12Т) вес 1шт= 4,47кг</t>
  </si>
  <si>
    <t>Пароперегреватель ширмовый 2 ст. (змеевик) Ч.КБ ПТО 7775.08 (ПК-24) (Закороток В=410мм 57х4 12Х18Н12Т) вес 1шт= 5,13кг</t>
  </si>
  <si>
    <t>Пароперегреватель ширмовый 2 ст. (змеевик) Ч.КБ ПТО 7775.09 (ПК-24) (Закороток В=540мм 57х4 12Х18Н12Т) вес 1шт= 5,83кг</t>
  </si>
  <si>
    <t>14/81,62</t>
  </si>
  <si>
    <t>Заглушка Чертеж №К-611-01.011 вес 1шт=30кг</t>
  </si>
  <si>
    <t>Пароперегреватель ширмовый 2 ст. (пакеты) Ч.7256.06.00 (ПК-24) (Пакет ШПП№1 57х4 12Х1МФ) 1комп= 430кг</t>
  </si>
  <si>
    <t>компл./т</t>
  </si>
  <si>
    <t>14/6,02</t>
  </si>
  <si>
    <t>компл./тн</t>
  </si>
  <si>
    <t>1/2,61</t>
  </si>
  <si>
    <t>1/1,45</t>
  </si>
  <si>
    <t>шт/тн</t>
  </si>
  <si>
    <t>1/0,03</t>
  </si>
  <si>
    <r>
      <t>Замена коллектора с опорами, подвесками и реперами.</t>
    </r>
    <r>
      <rPr>
        <b/>
        <sz val="10"/>
        <rFont val="Times New Roman"/>
        <family val="1"/>
        <charset val="204"/>
      </rPr>
      <t xml:space="preserve"> Замена входного коллектора и выходных коллекторов - блока 3 и блока 4.</t>
    </r>
  </si>
  <si>
    <t>1/1,33</t>
  </si>
  <si>
    <t xml:space="preserve">Затраты на транспортировку, изготовление, сборку, установку, снятие монтажных приспособлений (площадки, приспособления, и т.д.), в том числе затраты на материалы, необходимые в соответствии с разработанным ППР, учтены в стоимости сметных норм, согласно тех.части сборника ГЭСНм06. </t>
  </si>
  <si>
    <t>Раздел 1 Монтажные работы. Производительность котла  Q=270т/час.</t>
  </si>
  <si>
    <t>Ребро опорное черт. 0244.129.01.031 (10х54х62) (Лист Б -ПН-О-6х1500х6000 ГОСТ 19903-74 Ст 12ХМ ГОСТ 5582-75/7350-77)</t>
  </si>
  <si>
    <r>
      <t xml:space="preserve">Замена элементов каркасов котла и другого оборудования, масса элемента: до 0,05 </t>
    </r>
    <r>
      <rPr>
        <b/>
        <sz val="10"/>
        <rFont val="Times New Roman"/>
        <family val="1"/>
        <charset val="204"/>
      </rPr>
      <t>(Существующие элементы крепления                                 ( м/конструкции)  ШПП и ПЭ на потолке и задней стене к.ш. котлоагрегата) вес 1шт.до 50кг.</t>
    </r>
  </si>
  <si>
    <r>
      <t xml:space="preserve">Изготовление элементов каркасов котла и другого оборудования, масса элемента: до 0,05 т. </t>
    </r>
    <r>
      <rPr>
        <b/>
        <sz val="10"/>
        <rFont val="Times New Roman"/>
        <family val="1"/>
        <charset val="204"/>
      </rPr>
      <t>(Существующие элементы крепления                                 ( м/конструкции)  ШПП и ПЭ на потолке и задней стене к.ш. котлоагрегата) вес 1шт.до 50кг.</t>
    </r>
  </si>
  <si>
    <r>
      <t xml:space="preserve">Изготовление отдельных элементов поверхностей нагрева: Детали дистанционирования, креплений, подвесок, накладок, хомутов, масса элемента или детали до 1 кг  </t>
    </r>
    <r>
      <rPr>
        <b/>
        <sz val="10"/>
        <rFont val="Times New Roman"/>
        <family val="1"/>
        <charset val="204"/>
      </rPr>
      <t xml:space="preserve"> (Разгрузочные пояса для обмуровки на задней стене конвективной шахты)   (чертёж Л-80355)</t>
    </r>
  </si>
  <si>
    <r>
      <t xml:space="preserve"> Замена кронштейнов, рам и других мелких металлоконструкций, масса элемента: до 0,02 т           </t>
    </r>
    <r>
      <rPr>
        <b/>
        <sz val="10"/>
        <rFont val="Times New Roman"/>
        <family val="1"/>
        <charset val="204"/>
      </rPr>
      <t>(Разгрузочные пояса для обмуровки на задней стене конвективной шахты)   (чертёж Л-80355)</t>
    </r>
  </si>
  <si>
    <r>
      <t xml:space="preserve">Монтаж листов наружной обшивы котла. </t>
    </r>
    <r>
      <rPr>
        <b/>
        <sz val="10"/>
        <rFont val="Times New Roman"/>
        <family val="1"/>
        <charset val="204"/>
      </rPr>
      <t>(Камеры (короб) для выход. коллекторов черт.0244.331.002МЧ)</t>
    </r>
  </si>
  <si>
    <r>
      <t>Изготовление листов наружной обшивы</t>
    </r>
    <r>
      <rPr>
        <b/>
        <sz val="10"/>
        <rFont val="Times New Roman"/>
        <family val="1"/>
        <charset val="204"/>
      </rPr>
      <t xml:space="preserve"> (Камеры (короб) для выход. коллекторов черт.0244.331.002МЧ)</t>
    </r>
  </si>
  <si>
    <r>
      <t>Монтаж элементов каркасов котла и другого оборудования, масса элемента: свыше 0,2 до 0,5 т.</t>
    </r>
    <r>
      <rPr>
        <b/>
        <sz val="10"/>
        <rFont val="Times New Roman"/>
        <family val="1"/>
        <charset val="204"/>
      </rPr>
      <t>(Рама (каркас,короб) камеры (короба) коллекторов-2шт. черт.0244.331.002МЧ)</t>
    </r>
  </si>
  <si>
    <r>
      <t xml:space="preserve">Изготовление элементов каркасов котла и другого оборудования, масса элемента: свыше 0,2 до 0,5 т. </t>
    </r>
    <r>
      <rPr>
        <b/>
        <sz val="10"/>
        <rFont val="Times New Roman"/>
        <family val="1"/>
        <charset val="204"/>
      </rPr>
      <t>(Рама (каркас,короб) камеры (короба) коллекторов-2шт. черт.0244.331.002МЧ)</t>
    </r>
  </si>
  <si>
    <r>
      <t xml:space="preserve">Монтаж листов наружной обшивы котла. </t>
    </r>
    <r>
      <rPr>
        <b/>
        <sz val="10"/>
        <rFont val="Times New Roman"/>
        <family val="1"/>
        <charset val="204"/>
      </rPr>
      <t>(Обшива потолка и задней стены к.ш.) 2шт. черт.0244.331.002МЧ</t>
    </r>
  </si>
  <si>
    <r>
      <t xml:space="preserve">Изготовление листов наружной обшивы </t>
    </r>
    <r>
      <rPr>
        <b/>
        <sz val="10"/>
        <rFont val="Times New Roman"/>
        <family val="1"/>
        <charset val="204"/>
      </rPr>
      <t>(Обшива потолка и задней стены к.ш.) 2шт. черт.0244.331.002МЧ</t>
    </r>
  </si>
  <si>
    <t>петли ПЭ (труба 42х6)</t>
  </si>
  <si>
    <r>
      <t xml:space="preserve">Замена участка газовоздухоровода: прямого прямоугольного или круглого сечения массой свыше 1,0 т </t>
    </r>
    <r>
      <rPr>
        <b/>
        <sz val="10"/>
        <rFont val="Times New Roman"/>
        <family val="1"/>
        <charset val="204"/>
      </rPr>
      <t>(Всасывающий газовоздуховод дутьевого вентилятора, мешающий замене ШПП-2ст.)</t>
    </r>
  </si>
  <si>
    <r>
      <t xml:space="preserve">Изготовление прямого участка газовоздухопровода прямоугольного и круглого сечения, при массе участка: до 0,2 т  </t>
    </r>
    <r>
      <rPr>
        <b/>
        <sz val="10"/>
        <rFont val="Times New Roman"/>
        <family val="1"/>
        <charset val="204"/>
      </rPr>
      <t>(Всасывающий газовоздуховод дутьевого вентилятора, мешающий замене ШПП-2ст.)</t>
    </r>
  </si>
  <si>
    <r>
      <t>Замена отдельных элементов поверхностей нагрева: Участок змеевика, трубы, петли, гиба, "утки", "калача", масса элемента или детали до 60 кг</t>
    </r>
    <r>
      <rPr>
        <b/>
        <sz val="10"/>
        <rFont val="Times New Roman"/>
        <family val="1"/>
        <charset val="204"/>
      </rPr>
      <t xml:space="preserve"> ( Монтажный проем 4,59х0,72м из трубы 42х6 (блок№30 ПЭ) для подачи блоков ШПП-2 внутрь КА.)</t>
    </r>
  </si>
  <si>
    <r>
      <t xml:space="preserve">Замена листов наружной обшивы котла.  </t>
    </r>
    <r>
      <rPr>
        <b/>
        <sz val="10"/>
        <rFont val="Times New Roman"/>
        <family val="1"/>
        <charset val="204"/>
      </rPr>
      <t>(Потолок и задняя стенка конвективной шахты над вход.коллектором ШПП 2ст.) Без рамы (каркаса,короба)</t>
    </r>
  </si>
  <si>
    <r>
      <t xml:space="preserve">Изготовление листов наружной обшивы . </t>
    </r>
    <r>
      <rPr>
        <b/>
        <sz val="10"/>
        <rFont val="Times New Roman"/>
        <family val="1"/>
        <charset val="204"/>
      </rPr>
      <t>(Потолок и задняя стенка конвективной шахты над вход.коллектором ШПП 2ст.) Без рамы (каркаса,короба)</t>
    </r>
  </si>
  <si>
    <r>
      <t xml:space="preserve">Замена элементов каркасов котла и другого оборудования, масса элемента: свыше 20 до 50 кг </t>
    </r>
    <r>
      <rPr>
        <b/>
        <sz val="10"/>
        <rFont val="Times New Roman"/>
        <family val="1"/>
        <charset val="204"/>
      </rPr>
      <t>(Броневые листы на примыкании задней стены К.Ш. и потолка)</t>
    </r>
  </si>
  <si>
    <r>
      <t>Замена листов наружной обшивы котла.</t>
    </r>
    <r>
      <rPr>
        <b/>
        <sz val="10"/>
        <rFont val="Times New Roman"/>
        <family val="1"/>
        <charset val="204"/>
      </rPr>
      <t xml:space="preserve"> (Камеры вход. коллекторов) </t>
    </r>
  </si>
  <si>
    <r>
      <t xml:space="preserve">Изготовление листов наружной обшивы </t>
    </r>
    <r>
      <rPr>
        <b/>
        <sz val="10"/>
        <rFont val="Times New Roman"/>
        <family val="1"/>
        <charset val="204"/>
      </rPr>
      <t>(Камеры вход. коллекторов)</t>
    </r>
  </si>
  <si>
    <r>
      <t xml:space="preserve">Замена элементов каркасов котла и другого оборудования, масса элемента: свыше 0,2 до 0,5 т. </t>
    </r>
    <r>
      <rPr>
        <b/>
        <sz val="10"/>
        <rFont val="Times New Roman"/>
        <family val="1"/>
        <charset val="204"/>
      </rPr>
      <t>(Рама (каркас,короб) камеры вход. коллекторов)</t>
    </r>
  </si>
  <si>
    <r>
      <t>Изготовление элементов каркасов котла и другого оборудования, масса элемента: свыше 0,2 до 0,5 т.</t>
    </r>
    <r>
      <rPr>
        <b/>
        <sz val="10"/>
        <rFont val="Times New Roman"/>
        <family val="1"/>
        <charset val="204"/>
      </rPr>
      <t xml:space="preserve">  (Рама (каркас,короб) камеры вход. коллекторов)</t>
    </r>
  </si>
  <si>
    <t>Швеллер 14</t>
  </si>
  <si>
    <t>лист 6мм</t>
  </si>
  <si>
    <t>Уголок 75х8</t>
  </si>
  <si>
    <r>
      <t>Замена кронштейнов, рам и других мелких металлоконструкций, масса элемента: свыше 0,02 до 0,05 т</t>
    </r>
    <r>
      <rPr>
        <b/>
        <sz val="10"/>
        <rFont val="Times New Roman"/>
        <family val="1"/>
        <charset val="204"/>
      </rPr>
      <t xml:space="preserve"> (Временное раскрепление блоков ШПП )</t>
    </r>
  </si>
  <si>
    <r>
      <t xml:space="preserve">Изготовление кронштейнов, рам, и других мелких металлоконструкций  </t>
    </r>
    <r>
      <rPr>
        <b/>
        <sz val="10"/>
        <rFont val="Times New Roman"/>
        <family val="1"/>
        <charset val="204"/>
      </rPr>
      <t>(Временное раскрепление блоков ШПП )</t>
    </r>
  </si>
  <si>
    <r>
      <t xml:space="preserve">Изготовление отдельных элементов поверхностей нагрева: Детали дистанционирования, креплений, подвесок, накладок, хомутов, масса элемента или детали до 1 кг  </t>
    </r>
    <r>
      <rPr>
        <b/>
        <sz val="10"/>
        <rFont val="Times New Roman"/>
        <family val="1"/>
        <charset val="204"/>
      </rPr>
      <t xml:space="preserve"> (Ребро опорное на подвесных трубах, черт. 0244.129.01.031)</t>
    </r>
  </si>
  <si>
    <r>
      <t xml:space="preserve">Замена прямых участков трубопроводов длиной свыше 3 до 6 м, при диаметре труб свыше 325 до 426 мм и толщине стенки: свыше 10 до 20мм </t>
    </r>
    <r>
      <rPr>
        <b/>
        <sz val="10"/>
        <rFont val="Times New Roman"/>
        <family val="1"/>
        <charset val="204"/>
      </rPr>
      <t>(Трубопроводы к выходным коллекторам ШПП-2ст. диам.426х19 12Х1МФ, мешающие производству работ).</t>
    </r>
  </si>
  <si>
    <r>
      <t xml:space="preserve">Снятие и установка лестниц и площадок, масса металлоконструкции: свыше 0,5 т </t>
    </r>
    <r>
      <rPr>
        <b/>
        <sz val="10"/>
        <rFont val="Times New Roman"/>
        <family val="1"/>
        <charset val="204"/>
      </rPr>
      <t>(Существующая площадка обслуживания, мешающая производству работ).</t>
    </r>
  </si>
  <si>
    <t>Швеллер 10</t>
  </si>
  <si>
    <r>
      <t xml:space="preserve">Монтаж элементов каркасов котла и другого оборудования, масса элемента: свыше  до 0,2  т. - </t>
    </r>
    <r>
      <rPr>
        <b/>
        <sz val="10"/>
        <rFont val="Times New Roman"/>
        <family val="1"/>
        <charset val="204"/>
      </rPr>
      <t>(Металлический короб охлаждения балок на ПЭ)</t>
    </r>
  </si>
  <si>
    <r>
      <t xml:space="preserve">Изготовление элементов каркасов котла и другого оборудования, масса элемента: до 0,2  т. </t>
    </r>
    <r>
      <rPr>
        <b/>
        <sz val="10"/>
        <rFont val="Times New Roman"/>
        <family val="1"/>
        <charset val="204"/>
      </rPr>
      <t>(Металлический короб охлаждения балок на ПЭ)</t>
    </r>
  </si>
  <si>
    <r>
      <t xml:space="preserve">Изготовление элементов каркасов котла и другого оборудования, масса элемента: до 0,2  т.                         </t>
    </r>
    <r>
      <rPr>
        <b/>
        <sz val="10"/>
        <rFont val="Times New Roman"/>
        <family val="1"/>
        <charset val="204"/>
      </rPr>
      <t xml:space="preserve"> (Кронштейны крепления входных коллекторов)</t>
    </r>
  </si>
  <si>
    <r>
      <t xml:space="preserve">Замена элементов каркасов котла и другого оборудования, масса элемента: до 0,2  т.                                </t>
    </r>
    <r>
      <rPr>
        <b/>
        <sz val="10"/>
        <rFont val="Times New Roman"/>
        <family val="1"/>
        <charset val="204"/>
      </rPr>
      <t>(Кронштейны крепления входных коллекторов)</t>
    </r>
  </si>
  <si>
    <t>Уголок 63х63</t>
  </si>
  <si>
    <t>Замена отдельных элементов поверхностей нагрева: Опора, стойка, деталь крепления, групповая скользящая опора, подвеска, масса элемента или детали до 1кг (Элементы крепления (петели)  ПЭ и подвесных труб ШПП)</t>
  </si>
  <si>
    <t>Изготовление отдельных элементов поверхностей нагрева: Детали креплений, подвесок, накладок, хомутов, масса элемента или детали до 1 кг (Элементы крепления (петели)  ПЭ и подвесных труб ШПП)</t>
  </si>
  <si>
    <t>Лист 10- 12мм</t>
  </si>
  <si>
    <t>тн</t>
  </si>
  <si>
    <r>
      <t>Зачистка механизированная мест под испытания на толщинометрию</t>
    </r>
    <r>
      <rPr>
        <b/>
        <sz val="10"/>
        <rFont val="Times New Roman"/>
        <family val="1"/>
        <charset val="204"/>
      </rPr>
      <t xml:space="preserve"> (319 лысок) </t>
    </r>
    <r>
      <rPr>
        <sz val="10"/>
        <rFont val="Times New Roman"/>
        <family val="1"/>
        <charset val="204"/>
      </rPr>
      <t xml:space="preserve">-1 место=1 лыска (гибы и трубы ширм, детали крепления ширм; трубы и угловые швы выходных коллекторов (левая и правая половина)
</t>
    </r>
  </si>
  <si>
    <t>мест</t>
  </si>
  <si>
    <t>Зачистка механизированная мест под испытания на толщинометрию (48 лысок) -1 место=4 лыски
(вход.кол-р, патрубки 219, выход.кол-р лев., выход.кол-р прав.)</t>
  </si>
  <si>
    <r>
      <t xml:space="preserve"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20 мкм (V5) и не грубее Rz 40 мкм (V4) без снятия выпуклости (усиления) сварного шва, положение зачистки: нижнее/ (Переходы, детали крепления входного коллектора)                                         </t>
    </r>
    <r>
      <rPr>
        <b/>
        <sz val="10"/>
        <rFont val="Times New Roman"/>
        <family val="1"/>
        <charset val="204"/>
      </rPr>
      <t>426/377</t>
    </r>
  </si>
  <si>
    <t xml:space="preserve"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20 мкм (V5) и не грубее Rz 40 мкм (V4) без снятия выпуклости (усиления) сварного шва, положение зачистки: нижнее/ (Сварные швы ОПС к выходному коллектору (левая половина); сварные швы ОПС к выходному коллектору (правая половина); сварные швы ОПС к входному коллектору)          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</si>
  <si>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20 мкм (V5) и не грубее Rz 40 мкм (V4) без снятия выпуклости (усиления) сварного шва, номинальный диаметр трубопровода: 40 и 50, толщина стенки до 4 мм (Стыковые и угловые стыки ширм 57х4)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</si>
  <si>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20 мкм (V5) и не грубее Rz 40 мкм (V4) без снятия выпуклости (усиления) сварного шва, номинальный диаметр трубопровода: 200, толщина стенки до 20 мм (Угловые швы входного коллектора 219х16)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</si>
  <si>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20 мкм (V5) и не грубее Rz 40 мкм (V4) без снятия выпуклости (усиления) сварного шва, номинальный диаметр трубопровода: 32, толщина стенки до 8 мм  (Дренаж  32х6)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</si>
  <si>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20 мкм (V5) и не грубее Rz 40 мкм (V4) без снятия выпуклости (усиления) сварного шва, номинальный диаметр трубопровода: 200, толщина стенки до 30 мм/ (Патрубки  219х16)</t>
  </si>
  <si>
    <t xml:space="preserve">Зачистка механизированная поверхности сварного соединения и околошовной зоны конструкций и оборудования из углеродистых и легированных сталей до шероховатости грубее Rz 20 мкм (V5) и не грубее Rz 40 мкм (V4) без снятия выпуклости (усиления) сварного шва, положение зачистки: нижнее/ (Донышки патрубков ф219, донышки выходных коллекторов)                 </t>
  </si>
  <si>
    <t>Вспомогательные материалы по данной позиции, определяются технологией производства работ и являются поставкой Подрядчика</t>
  </si>
  <si>
    <t>Согласно    норм</t>
  </si>
  <si>
    <t>поставка заказчика</t>
  </si>
  <si>
    <t>для БЦ</t>
  </si>
  <si>
    <t xml:space="preserve"> м2 горизонтальной проекции</t>
  </si>
  <si>
    <r>
      <t>Сборка и разборка инвентарных металлических лесов внутри</t>
    </r>
    <r>
      <rPr>
        <b/>
        <sz val="10"/>
        <rFont val="Arial"/>
        <family val="2"/>
        <charset val="204"/>
      </rPr>
      <t xml:space="preserve"> (Подвесные леса в топке)</t>
    </r>
  </si>
  <si>
    <r>
      <t>Замена пароперегревателей, диаметр труб до 38 мм: конвективных горизонтального исполнения 57*4 12Х18Н12Т</t>
    </r>
    <r>
      <rPr>
        <i/>
        <sz val="10"/>
        <rFont val="Times New Roman"/>
        <family val="1"/>
        <charset val="204"/>
      </rPr>
      <t xml:space="preserve">
</t>
    </r>
    <r>
      <rPr>
        <i/>
        <sz val="10"/>
        <color rgb="FF7030A0"/>
        <rFont val="Times New Roman"/>
        <family val="1"/>
        <charset val="204"/>
      </rPr>
      <t>(работа с нержавеющими сталями)</t>
    </r>
  </si>
  <si>
    <r>
      <t xml:space="preserve">Замена гибов трубопроводов длиной до 1,5 м, при диаметре труб свыше 42 до 76 мм и толщине стенки: до 10 мм (Закороток) Замена пароперегревателей, диаметр труб до 38 мм: конвективных горизонтального исполнения 57*4 12Х18Н12Т
</t>
    </r>
    <r>
      <rPr>
        <i/>
        <sz val="10"/>
        <color rgb="FF7030A0"/>
        <rFont val="Times New Roman"/>
        <family val="1"/>
        <charset val="204"/>
      </rPr>
      <t>(работа с нержавеющими сталями)</t>
    </r>
  </si>
  <si>
    <t>Ведомость объемов работ № 02</t>
  </si>
  <si>
    <t>Ведомость объемов работ №03</t>
  </si>
  <si>
    <t>Ведомость объемов работ  №01</t>
  </si>
  <si>
    <t>Ведомость объемов работ № 04</t>
  </si>
  <si>
    <t xml:space="preserve">Ведомость объемов работ составил: </t>
  </si>
  <si>
    <t>Начальник  КТЦ:</t>
  </si>
  <si>
    <t xml:space="preserve">                                             Инженер КТЦ:</t>
  </si>
  <si>
    <t>НЕ ПЕЧАТАТЬ</t>
  </si>
  <si>
    <t>Раздел 3. Погрузо-разгрузочные работы</t>
  </si>
  <si>
    <r>
      <t xml:space="preserve">Восстановление изоляции асбестовым картоном поверхности огнеупорной кладки: установка обмуровки. </t>
    </r>
    <r>
      <rPr>
        <b/>
        <sz val="10"/>
        <rFont val="Arial"/>
        <family val="2"/>
        <charset val="204"/>
      </rPr>
      <t>Периметр примыкания стен к.ш. и заливки потолка.</t>
    </r>
  </si>
  <si>
    <r>
      <t xml:space="preserve">Ремонт лакокрасочного покрытия: на 2 слоя (очистка ручная, обеспыливание, обезжиривание ручное 100%) многокопонентным лаком </t>
    </r>
    <r>
      <rPr>
        <sz val="10"/>
        <color theme="7"/>
        <rFont val="Times New Roman"/>
        <family val="1"/>
        <charset val="204"/>
      </rPr>
      <t>КО-8101</t>
    </r>
    <r>
      <rPr>
        <sz val="10"/>
        <rFont val="Times New Roman"/>
        <family val="1"/>
        <charset val="204"/>
      </rPr>
      <t xml:space="preserve"> с добавлением алюминиевой пудры на высоте до 4 м. Кистью. </t>
    </r>
    <r>
      <rPr>
        <b/>
        <sz val="10"/>
        <rFont val="Times New Roman"/>
        <family val="1"/>
        <charset val="204"/>
      </rPr>
      <t xml:space="preserve"> (Обшива котла и камер коллекторов)</t>
    </r>
  </si>
  <si>
    <r>
      <t xml:space="preserve">Замена пароперегревателей, диаметр труб до 38 мм: конвективных горизонтального исполнения  (трубы 57*4 12Х1МФ)                                                                    </t>
    </r>
    <r>
      <rPr>
        <i/>
        <sz val="10"/>
        <color rgb="FF7030A0"/>
        <rFont val="Times New Roman"/>
        <family val="1"/>
        <charset val="204"/>
      </rPr>
      <t>(работа с нержавеющими сталями)</t>
    </r>
  </si>
  <si>
    <t xml:space="preserve">Пароперегреватель ширмовый 2 ст. (пакеты) 7775.05.00 (ПК-24) (Пакет ШПП №3 57х4 12Х18Н12Т) </t>
  </si>
  <si>
    <t>15/7700</t>
  </si>
  <si>
    <t>Директор филиала</t>
  </si>
  <si>
    <t>ООО "Байкальская энергетическая компания" ТЭЦ-10</t>
  </si>
  <si>
    <t>__________Д.С. Парфентьев</t>
  </si>
  <si>
    <t>"_____"   ______________  2026 г.</t>
  </si>
  <si>
    <t>М.П.</t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</si>
  <si>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грубее Rz 20 мкм (V5) и не грубее Rz 40 мкм (V4) без снятия выпуклости (усиления) сварного шва, номинальный диаметр трубопровода: 400, толщина стенки до 30 мм (Входной коллектор, выходной коллектор 426х22)</t>
  </si>
  <si>
    <r>
      <t xml:space="preserve">Замена кронштейнов, рам и других мелких металлоконструкций, масса элемента: свыше 0,02 до 0,05 т </t>
    </r>
    <r>
      <rPr>
        <i/>
        <sz val="10"/>
        <rFont val="Times New Roman"/>
        <family val="1"/>
        <charset val="204"/>
      </rPr>
      <t xml:space="preserve">
(При установке и снятии временных металлоконструкций ПЗ=0,8)</t>
    </r>
  </si>
  <si>
    <t xml:space="preserve">ООО "Байкальская энергетическая компания" ТЭЦ-10  </t>
  </si>
  <si>
    <t xml:space="preserve">__________Д.С. Парфентьев  </t>
  </si>
  <si>
    <t xml:space="preserve">"_____"   ______________  2026 г.  </t>
  </si>
  <si>
    <t xml:space="preserve">М.П.  </t>
  </si>
  <si>
    <t xml:space="preserve">Директор филиала  </t>
  </si>
  <si>
    <t xml:space="preserve">Заказчик  </t>
  </si>
  <si>
    <t>Начальник лаборатории металлов</t>
  </si>
  <si>
    <t>на  реконструкцию объекта:  КОТЛОАГРЕГАТ 8 ВЫСОКОГО ДАВЛЕНИЯ ПРЯМОТОЧНЫЙ. Инв. № ИЭ140179. Техническое перевооружение Замена ШПП-II ст. с коллекторами</t>
  </si>
  <si>
    <t>на  реконструкцию объекта: КОТЛОАГРЕГАТ 8 ВЫСОКОГО ДАВЛЕНИЯ ПРЯМОТОЧНЫЙ. Инв. № ИЭ140179. Техническое перевооружение Замена ШПП-II ст. с коллекторами</t>
  </si>
  <si>
    <t>Предварительная</t>
  </si>
  <si>
    <t xml:space="preserve">Монтажные работы.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</si>
</sst>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0000"/>
    <numFmt numFmtId="167" formatCode="0.00000"/>
    <numFmt numFmtId="168" formatCode="#,##0.0"/>
    <numFmt numFmtId="169" formatCode="0.0000"/>
    <numFmt numFmtId="170" formatCode="#,##0_р_."/>
  </numFmts>
  <fonts count="8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</font>
    <font>
      <sz val="8"/>
      <name val="Arial"/>
      <family val="2"/>
    </font>
    <font>
      <i/>
      <sz val="10"/>
      <name val="Times New Roman"/>
      <family val="1"/>
      <charset val="204"/>
    </font>
    <font>
      <sz val="10"/>
      <color rgb="FF7030A0"/>
      <name val="Arial"/>
      <family val="2"/>
      <charset val="204"/>
    </font>
    <font>
      <u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00B050"/>
      <name val="Times New Roman"/>
      <family val="1"/>
      <charset val="204"/>
    </font>
    <font>
      <sz val="10"/>
      <color rgb="FF00B050"/>
      <name val="Arial"/>
      <family val="2"/>
      <charset val="204"/>
    </font>
    <font>
      <b/>
      <sz val="10"/>
      <color rgb="FF00B05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FF0000"/>
      <name val="Arial"/>
      <family val="2"/>
      <charset val="204"/>
    </font>
    <font>
      <sz val="9"/>
      <name val="Calibri Light"/>
      <family val="2"/>
      <charset val="204"/>
    </font>
    <font>
      <sz val="9"/>
      <name val="Arial"/>
      <family val="2"/>
      <charset val="204"/>
    </font>
    <font>
      <i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7"/>
      <name val="Arial"/>
      <family val="2"/>
      <charset val="204"/>
    </font>
    <font>
      <sz val="10"/>
      <color rgb="FF000000"/>
      <name val="Times New Roman"/>
      <family val="1"/>
      <charset val="204"/>
    </font>
    <font>
      <i/>
      <u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u/>
      <sz val="10"/>
      <name val="Times New Roman"/>
      <family val="1"/>
      <charset val="204"/>
    </font>
    <font>
      <sz val="9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i/>
      <sz val="10"/>
      <name val="Arial Cyr"/>
      <charset val="204"/>
    </font>
    <font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color rgb="FF0000FF"/>
      <name val="Arial"/>
      <family val="2"/>
      <charset val="204"/>
    </font>
    <font>
      <i/>
      <sz val="11"/>
      <name val="Times New Roman"/>
      <family val="1"/>
      <charset val="204"/>
    </font>
    <font>
      <sz val="9"/>
      <color rgb="FFFF000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7"/>
      <name val="Times New Roman"/>
      <family val="1"/>
      <charset val="204"/>
    </font>
    <font>
      <b/>
      <sz val="11"/>
      <name val="Calibri"/>
      <family val="2"/>
      <charset val="204"/>
    </font>
    <font>
      <i/>
      <sz val="10"/>
      <color rgb="FF7030A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7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u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rgb="FF000000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0" applyProtection="0">
      <alignment horizontal="left"/>
    </xf>
    <xf numFmtId="0" fontId="2" fillId="0" borderId="0" applyNumberFormat="0"/>
    <xf numFmtId="0" fontId="2" fillId="0" borderId="0"/>
    <xf numFmtId="0" fontId="1" fillId="0" borderId="0"/>
    <xf numFmtId="0" fontId="29" fillId="0" borderId="0"/>
    <xf numFmtId="0" fontId="45" fillId="0" borderId="0"/>
    <xf numFmtId="0" fontId="4" fillId="0" borderId="10">
      <alignment horizontal="center" wrapText="1"/>
    </xf>
    <xf numFmtId="0" fontId="4" fillId="0" borderId="10">
      <alignment horizontal="center"/>
    </xf>
    <xf numFmtId="0" fontId="27" fillId="0" borderId="0"/>
    <xf numFmtId="0" fontId="45" fillId="0" borderId="0"/>
    <xf numFmtId="0" fontId="54" fillId="0" borderId="0"/>
    <xf numFmtId="0" fontId="2" fillId="0" borderId="0" applyNumberFormat="0"/>
  </cellStyleXfs>
  <cellXfs count="868">
    <xf numFmtId="0" fontId="0" fillId="0" borderId="0" xfId="0"/>
    <xf numFmtId="0" fontId="4" fillId="0" borderId="10" xfId="0" applyFont="1" applyBorder="1" applyAlignment="1">
      <alignment horizontal="left" vertical="top" wrapText="1"/>
    </xf>
    <xf numFmtId="0" fontId="4" fillId="24" borderId="10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27" fillId="24" borderId="10" xfId="0" applyFont="1" applyFill="1" applyBorder="1" applyAlignment="1">
      <alignment horizontal="left" vertical="top" wrapText="1"/>
    </xf>
    <xf numFmtId="0" fontId="5" fillId="0" borderId="0" xfId="45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vertical="top"/>
    </xf>
    <xf numFmtId="0" fontId="5" fillId="24" borderId="0" xfId="0" applyNumberFormat="1" applyFont="1" applyFill="1" applyAlignment="1">
      <alignment horizontal="left" vertical="top"/>
    </xf>
    <xf numFmtId="0" fontId="2" fillId="0" borderId="0" xfId="0" applyFont="1"/>
    <xf numFmtId="0" fontId="4" fillId="0" borderId="0" xfId="46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vertical="top"/>
    </xf>
    <xf numFmtId="0" fontId="4" fillId="24" borderId="0" xfId="0" applyNumberFormat="1" applyFont="1" applyFill="1" applyAlignment="1">
      <alignment vertical="top"/>
    </xf>
    <xf numFmtId="0" fontId="4" fillId="0" borderId="0" xfId="47" applyNumberFormat="1" applyFont="1" applyBorder="1" applyAlignment="1">
      <alignment horizontal="left" vertical="top" wrapText="1" indent="12"/>
    </xf>
    <xf numFmtId="0" fontId="4" fillId="24" borderId="0" xfId="0" applyNumberFormat="1" applyFont="1" applyFill="1" applyAlignment="1">
      <alignment horizontal="left" vertical="top"/>
    </xf>
    <xf numFmtId="0" fontId="30" fillId="0" borderId="0" xfId="46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center"/>
    </xf>
    <xf numFmtId="0" fontId="4" fillId="25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25" borderId="10" xfId="0" applyFont="1" applyFill="1" applyBorder="1" applyAlignment="1">
      <alignment horizontal="center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 wrapText="1"/>
    </xf>
    <xf numFmtId="0" fontId="5" fillId="25" borderId="13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center" vertical="top"/>
    </xf>
    <xf numFmtId="0" fontId="4" fillId="24" borderId="10" xfId="36" applyFont="1" applyFill="1" applyBorder="1" applyAlignment="1">
      <alignment horizontal="left" vertical="top" wrapText="1"/>
    </xf>
    <xf numFmtId="0" fontId="4" fillId="25" borderId="10" xfId="36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/>
    </xf>
    <xf numFmtId="164" fontId="4" fillId="0" borderId="1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4" fillId="0" borderId="17" xfId="0" applyFont="1" applyFill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7" xfId="0" applyFont="1" applyFill="1" applyBorder="1" applyAlignment="1">
      <alignment horizontal="center" vertical="top" wrapText="1"/>
    </xf>
    <xf numFmtId="2" fontId="4" fillId="0" borderId="10" xfId="0" applyNumberFormat="1" applyFont="1" applyBorder="1" applyAlignment="1">
      <alignment horizontal="center" vertical="top" wrapText="1"/>
    </xf>
    <xf numFmtId="0" fontId="4" fillId="24" borderId="15" xfId="0" applyNumberFormat="1" applyFont="1" applyFill="1" applyBorder="1" applyAlignment="1">
      <alignment horizontal="center" vertical="top"/>
    </xf>
    <xf numFmtId="0" fontId="4" fillId="25" borderId="10" xfId="0" applyFont="1" applyFill="1" applyBorder="1" applyAlignment="1">
      <alignment horizontal="center" vertical="top" wrapText="1"/>
    </xf>
    <xf numFmtId="0" fontId="4" fillId="24" borderId="10" xfId="0" applyFont="1" applyFill="1" applyBorder="1" applyAlignment="1">
      <alignment horizontal="center" vertical="top" wrapText="1"/>
    </xf>
    <xf numFmtId="2" fontId="4" fillId="24" borderId="10" xfId="0" applyNumberFormat="1" applyFont="1" applyFill="1" applyBorder="1" applyAlignment="1">
      <alignment horizontal="center" vertical="top" wrapText="1"/>
    </xf>
    <xf numFmtId="0" fontId="4" fillId="24" borderId="10" xfId="0" applyNumberFormat="1" applyFont="1" applyFill="1" applyBorder="1" applyAlignment="1">
      <alignment horizontal="left" vertical="top" wrapText="1"/>
    </xf>
    <xf numFmtId="0" fontId="4" fillId="24" borderId="16" xfId="0" applyNumberFormat="1" applyFont="1" applyFill="1" applyBorder="1" applyAlignment="1">
      <alignment horizontal="center" vertical="top"/>
    </xf>
    <xf numFmtId="165" fontId="4" fillId="25" borderId="10" xfId="0" applyNumberFormat="1" applyFont="1" applyFill="1" applyBorder="1" applyAlignment="1">
      <alignment horizontal="center" vertical="top" wrapText="1"/>
    </xf>
    <xf numFmtId="2" fontId="4" fillId="24" borderId="17" xfId="0" applyNumberFormat="1" applyFont="1" applyFill="1" applyBorder="1" applyAlignment="1">
      <alignment horizontal="center" vertical="top" wrapText="1"/>
    </xf>
    <xf numFmtId="0" fontId="4" fillId="24" borderId="17" xfId="0" applyNumberFormat="1" applyFont="1" applyFill="1" applyBorder="1" applyAlignment="1">
      <alignment horizontal="center" vertical="top"/>
    </xf>
    <xf numFmtId="165" fontId="4" fillId="24" borderId="17" xfId="0" applyNumberFormat="1" applyFont="1" applyFill="1" applyBorder="1" applyAlignment="1">
      <alignment horizontal="center" vertical="top" wrapText="1"/>
    </xf>
    <xf numFmtId="166" fontId="2" fillId="0" borderId="0" xfId="0" applyNumberFormat="1" applyFont="1"/>
    <xf numFmtId="0" fontId="4" fillId="0" borderId="15" xfId="0" applyFont="1" applyBorder="1" applyAlignment="1">
      <alignment vertical="top" wrapText="1"/>
    </xf>
    <xf numFmtId="0" fontId="4" fillId="0" borderId="10" xfId="0" applyFont="1" applyFill="1" applyBorder="1" applyAlignment="1">
      <alignment horizontal="left" vertical="top" wrapText="1"/>
    </xf>
    <xf numFmtId="164" fontId="2" fillId="24" borderId="0" xfId="0" applyNumberFormat="1" applyFont="1" applyFill="1" applyAlignment="1">
      <alignment horizontal="center" vertical="center"/>
    </xf>
    <xf numFmtId="0" fontId="4" fillId="0" borderId="16" xfId="0" applyFont="1" applyFill="1" applyBorder="1" applyAlignment="1">
      <alignment vertical="top" wrapText="1"/>
    </xf>
    <xf numFmtId="0" fontId="4" fillId="0" borderId="16" xfId="0" applyFont="1" applyBorder="1"/>
    <xf numFmtId="0" fontId="4" fillId="0" borderId="16" xfId="0" applyFont="1" applyBorder="1" applyAlignment="1">
      <alignment horizontal="center" vertical="top" wrapText="1"/>
    </xf>
    <xf numFmtId="0" fontId="4" fillId="0" borderId="16" xfId="0" applyNumberFormat="1" applyFont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2" fontId="2" fillId="24" borderId="0" xfId="0" applyNumberFormat="1" applyFont="1" applyFill="1" applyAlignment="1">
      <alignment horizontal="center" vertical="center"/>
    </xf>
    <xf numFmtId="0" fontId="4" fillId="0" borderId="16" xfId="0" applyFont="1" applyBorder="1" applyAlignment="1">
      <alignment vertical="top" wrapText="1"/>
    </xf>
    <xf numFmtId="1" fontId="4" fillId="0" borderId="10" xfId="0" applyNumberFormat="1" applyFont="1" applyBorder="1" applyAlignment="1">
      <alignment horizontal="center" vertical="top" wrapText="1"/>
    </xf>
    <xf numFmtId="2" fontId="4" fillId="25" borderId="10" xfId="36" applyNumberFormat="1" applyFont="1" applyFill="1" applyBorder="1" applyAlignment="1">
      <alignment horizontal="center" vertical="top" wrapText="1"/>
    </xf>
    <xf numFmtId="0" fontId="27" fillId="24" borderId="15" xfId="0" applyFont="1" applyFill="1" applyBorder="1" applyAlignment="1">
      <alignment horizontal="left" vertical="top" wrapText="1"/>
    </xf>
    <xf numFmtId="165" fontId="4" fillId="0" borderId="15" xfId="0" applyNumberFormat="1" applyFont="1" applyBorder="1" applyAlignment="1">
      <alignment horizontal="center" vertical="top" wrapText="1"/>
    </xf>
    <xf numFmtId="165" fontId="4" fillId="0" borderId="15" xfId="0" applyNumberFormat="1" applyFont="1" applyBorder="1" applyAlignment="1">
      <alignment horizontal="center" vertical="top"/>
    </xf>
    <xf numFmtId="2" fontId="4" fillId="0" borderId="15" xfId="0" applyNumberFormat="1" applyFont="1" applyBorder="1" applyAlignment="1">
      <alignment horizontal="center" vertical="top"/>
    </xf>
    <xf numFmtId="0" fontId="4" fillId="0" borderId="15" xfId="0" applyFont="1" applyBorder="1" applyAlignment="1">
      <alignment vertical="top"/>
    </xf>
    <xf numFmtId="0" fontId="4" fillId="25" borderId="15" xfId="0" applyFont="1" applyFill="1" applyBorder="1" applyAlignment="1">
      <alignment horizontal="center" vertical="top"/>
    </xf>
    <xf numFmtId="0" fontId="4" fillId="0" borderId="15" xfId="0" applyFont="1" applyBorder="1" applyAlignment="1">
      <alignment horizontal="left" vertical="top"/>
    </xf>
    <xf numFmtId="0" fontId="4" fillId="0" borderId="15" xfId="0" applyNumberFormat="1" applyFont="1" applyBorder="1" applyAlignment="1">
      <alignment horizontal="left" vertical="top" wrapText="1"/>
    </xf>
    <xf numFmtId="0" fontId="4" fillId="0" borderId="12" xfId="0" applyFont="1" applyBorder="1"/>
    <xf numFmtId="0" fontId="5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/>
    </xf>
    <xf numFmtId="0" fontId="4" fillId="24" borderId="20" xfId="0" applyFont="1" applyFill="1" applyBorder="1" applyAlignment="1">
      <alignment horizontal="left" vertical="top" wrapText="1"/>
    </xf>
    <xf numFmtId="165" fontId="4" fillId="0" borderId="10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center" vertical="top"/>
    </xf>
    <xf numFmtId="2" fontId="4" fillId="0" borderId="10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vertical="top"/>
    </xf>
    <xf numFmtId="0" fontId="4" fillId="0" borderId="10" xfId="0" applyFont="1" applyBorder="1" applyAlignment="1">
      <alignment horizontal="left" vertical="top"/>
    </xf>
    <xf numFmtId="0" fontId="4" fillId="0" borderId="0" xfId="0" applyFont="1" applyFill="1" applyAlignment="1">
      <alignment vertical="justify"/>
    </xf>
    <xf numFmtId="0" fontId="4" fillId="0" borderId="0" xfId="0" applyFont="1" applyFill="1" applyAlignment="1">
      <alignment vertical="top" wrapText="1"/>
    </xf>
    <xf numFmtId="0" fontId="2" fillId="0" borderId="12" xfId="0" applyFont="1" applyBorder="1"/>
    <xf numFmtId="0" fontId="4" fillId="0" borderId="15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 wrapText="1"/>
    </xf>
    <xf numFmtId="0" fontId="4" fillId="24" borderId="15" xfId="0" applyFont="1" applyFill="1" applyBorder="1" applyAlignment="1">
      <alignment horizontal="center" vertical="top" wrapText="1"/>
    </xf>
    <xf numFmtId="0" fontId="4" fillId="24" borderId="16" xfId="0" applyFont="1" applyFill="1" applyBorder="1" applyAlignment="1">
      <alignment horizontal="center" vertical="top" wrapText="1"/>
    </xf>
    <xf numFmtId="0" fontId="4" fillId="24" borderId="17" xfId="0" applyFont="1" applyFill="1" applyBorder="1" applyAlignment="1">
      <alignment horizontal="center" vertical="top" wrapText="1"/>
    </xf>
    <xf numFmtId="0" fontId="4" fillId="24" borderId="17" xfId="0" applyFont="1" applyFill="1" applyBorder="1" applyAlignment="1">
      <alignment horizontal="left" vertical="top" wrapText="1"/>
    </xf>
    <xf numFmtId="0" fontId="31" fillId="0" borderId="19" xfId="0" applyFont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64" fontId="35" fillId="0" borderId="10" xfId="0" applyNumberFormat="1" applyFont="1" applyBorder="1" applyAlignment="1">
      <alignment horizontal="center" vertical="top" wrapText="1"/>
    </xf>
    <xf numFmtId="164" fontId="38" fillId="0" borderId="15" xfId="0" applyNumberFormat="1" applyFont="1" applyBorder="1" applyAlignment="1">
      <alignment horizontal="center" vertical="top"/>
    </xf>
    <xf numFmtId="0" fontId="38" fillId="0" borderId="15" xfId="0" applyFont="1" applyFill="1" applyBorder="1" applyAlignment="1">
      <alignment horizontal="center" vertical="top" wrapText="1"/>
    </xf>
    <xf numFmtId="0" fontId="4" fillId="24" borderId="0" xfId="0" applyFont="1" applyFill="1"/>
    <xf numFmtId="0" fontId="4" fillId="24" borderId="0" xfId="0" applyFont="1" applyFill="1" applyAlignment="1">
      <alignment horizontal="right" vertical="top"/>
    </xf>
    <xf numFmtId="0" fontId="4" fillId="24" borderId="0" xfId="0" applyFont="1" applyFill="1" applyAlignment="1">
      <alignment vertical="top"/>
    </xf>
    <xf numFmtId="0" fontId="4" fillId="24" borderId="0" xfId="0" applyFont="1" applyFill="1" applyAlignment="1">
      <alignment horizontal="left" vertical="top"/>
    </xf>
    <xf numFmtId="0" fontId="4" fillId="24" borderId="0" xfId="0" applyFont="1" applyFill="1" applyAlignment="1">
      <alignment horizontal="left" wrapText="1"/>
    </xf>
    <xf numFmtId="0" fontId="4" fillId="24" borderId="0" xfId="0" applyFont="1" applyFill="1" applyAlignment="1">
      <alignment horizontal="center" vertical="top" wrapText="1"/>
    </xf>
    <xf numFmtId="0" fontId="4" fillId="24" borderId="0" xfId="0" applyFont="1" applyFill="1" applyAlignment="1">
      <alignment horizontal="center" vertical="top"/>
    </xf>
    <xf numFmtId="0" fontId="38" fillId="0" borderId="0" xfId="0" applyFont="1"/>
    <xf numFmtId="0" fontId="39" fillId="0" borderId="0" xfId="0" applyFont="1"/>
    <xf numFmtId="0" fontId="4" fillId="24" borderId="16" xfId="0" applyFont="1" applyFill="1" applyBorder="1" applyAlignment="1">
      <alignment horizontal="center" vertical="top"/>
    </xf>
    <xf numFmtId="0" fontId="4" fillId="24" borderId="0" xfId="0" applyFont="1" applyFill="1" applyBorder="1" applyAlignment="1">
      <alignment horizontal="left"/>
    </xf>
    <xf numFmtId="0" fontId="4" fillId="24" borderId="12" xfId="0" applyFont="1" applyFill="1" applyBorder="1" applyAlignment="1">
      <alignment horizontal="right" vertical="top"/>
    </xf>
    <xf numFmtId="0" fontId="4" fillId="24" borderId="0" xfId="0" applyFont="1" applyFill="1" applyAlignment="1">
      <alignment horizontal="left" vertical="top" wrapText="1"/>
    </xf>
    <xf numFmtId="0" fontId="4" fillId="24" borderId="12" xfId="0" applyFont="1" applyFill="1" applyBorder="1" applyAlignment="1">
      <alignment horizontal="left" vertical="top"/>
    </xf>
    <xf numFmtId="0" fontId="27" fillId="24" borderId="0" xfId="0" applyFont="1" applyFill="1" applyBorder="1" applyAlignment="1">
      <alignment horizontal="right" vertical="top"/>
    </xf>
    <xf numFmtId="0" fontId="27" fillId="0" borderId="0" xfId="0" applyFont="1" applyFill="1" applyBorder="1" applyAlignment="1"/>
    <xf numFmtId="0" fontId="27" fillId="0" borderId="0" xfId="45" applyFont="1" applyFill="1" applyBorder="1" applyAlignment="1"/>
    <xf numFmtId="0" fontId="40" fillId="0" borderId="0" xfId="45" applyFont="1" applyFill="1" applyBorder="1" applyAlignment="1">
      <alignment horizontal="left"/>
    </xf>
    <xf numFmtId="0" fontId="26" fillId="26" borderId="0" xfId="0" applyFont="1" applyFill="1" applyBorder="1" applyAlignment="1">
      <alignment vertical="top"/>
    </xf>
    <xf numFmtId="0" fontId="40" fillId="0" borderId="0" xfId="0" applyFont="1" applyFill="1" applyBorder="1" applyAlignment="1">
      <alignment horizontal="left"/>
    </xf>
    <xf numFmtId="0" fontId="40" fillId="0" borderId="0" xfId="36" applyFont="1" applyFill="1" applyBorder="1" applyAlignment="1">
      <alignment horizontal="left"/>
    </xf>
    <xf numFmtId="0" fontId="27" fillId="0" borderId="0" xfId="36" applyFont="1" applyFill="1" applyBorder="1" applyAlignment="1"/>
    <xf numFmtId="0" fontId="26" fillId="26" borderId="0" xfId="0" applyNumberFormat="1" applyFont="1" applyFill="1" applyBorder="1" applyAlignment="1">
      <alignment horizontal="left" vertical="top"/>
    </xf>
    <xf numFmtId="0" fontId="4" fillId="26" borderId="0" xfId="0" applyFont="1" applyFill="1" applyBorder="1" applyAlignment="1">
      <alignment vertical="top"/>
    </xf>
    <xf numFmtId="0" fontId="40" fillId="0" borderId="0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vertical="top"/>
    </xf>
    <xf numFmtId="0" fontId="42" fillId="0" borderId="0" xfId="0" applyFont="1" applyFill="1" applyBorder="1" applyAlignment="1">
      <alignment horizontal="center" vertical="top"/>
    </xf>
    <xf numFmtId="0" fontId="27" fillId="0" borderId="0" xfId="0" applyFont="1" applyFill="1" applyBorder="1" applyAlignment="1">
      <alignment horizontal="right" vertical="top"/>
    </xf>
    <xf numFmtId="49" fontId="27" fillId="0" borderId="0" xfId="45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2" fontId="3" fillId="0" borderId="10" xfId="0" applyNumberFormat="1" applyFont="1" applyFill="1" applyBorder="1" applyAlignment="1">
      <alignment horizontal="center" vertical="top" wrapText="1"/>
    </xf>
    <xf numFmtId="4" fontId="3" fillId="0" borderId="10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top" wrapText="1"/>
    </xf>
    <xf numFmtId="0" fontId="3" fillId="0" borderId="11" xfId="0" applyNumberFormat="1" applyFont="1" applyFill="1" applyBorder="1" applyAlignment="1">
      <alignment horizontal="center" vertical="top" wrapText="1"/>
    </xf>
    <xf numFmtId="0" fontId="3" fillId="26" borderId="1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/>
    </xf>
    <xf numFmtId="0" fontId="3" fillId="26" borderId="0" xfId="0" applyFont="1" applyFill="1" applyBorder="1" applyAlignment="1">
      <alignment horizontal="center" vertical="top"/>
    </xf>
    <xf numFmtId="0" fontId="3" fillId="26" borderId="0" xfId="0" applyFont="1" applyFill="1" applyBorder="1" applyAlignment="1">
      <alignment horizontal="left" vertical="top"/>
    </xf>
    <xf numFmtId="0" fontId="3" fillId="26" borderId="0" xfId="0" applyNumberFormat="1" applyFont="1" applyFill="1" applyBorder="1" applyAlignment="1">
      <alignment horizontal="center" vertical="top" wrapText="1"/>
    </xf>
    <xf numFmtId="0" fontId="3" fillId="26" borderId="0" xfId="0" applyNumberFormat="1" applyFont="1" applyFill="1" applyBorder="1" applyAlignment="1">
      <alignment horizontal="center" vertical="top"/>
    </xf>
    <xf numFmtId="0" fontId="3" fillId="26" borderId="0" xfId="0" applyFont="1" applyFill="1" applyBorder="1" applyAlignment="1">
      <alignment horizontal="center" vertical="top" wrapText="1"/>
    </xf>
    <xf numFmtId="2" fontId="3" fillId="26" borderId="0" xfId="0" applyNumberFormat="1" applyFont="1" applyFill="1" applyBorder="1" applyAlignment="1">
      <alignment horizontal="center" vertical="top"/>
    </xf>
    <xf numFmtId="2" fontId="47" fillId="26" borderId="0" xfId="0" applyNumberFormat="1" applyFont="1" applyFill="1" applyBorder="1" applyAlignment="1">
      <alignment vertical="top"/>
    </xf>
    <xf numFmtId="0" fontId="47" fillId="26" borderId="0" xfId="0" applyNumberFormat="1" applyFont="1" applyFill="1" applyBorder="1" applyAlignment="1">
      <alignment horizontal="center" vertical="top"/>
    </xf>
    <xf numFmtId="0" fontId="3" fillId="26" borderId="0" xfId="0" applyNumberFormat="1" applyFont="1" applyFill="1" applyBorder="1" applyAlignment="1">
      <alignment horizontal="left" vertical="top" wrapText="1"/>
    </xf>
    <xf numFmtId="4" fontId="3" fillId="26" borderId="0" xfId="0" applyNumberFormat="1" applyFont="1" applyFill="1" applyBorder="1" applyAlignment="1">
      <alignment vertical="top"/>
    </xf>
    <xf numFmtId="0" fontId="27" fillId="26" borderId="0" xfId="0" applyFont="1" applyFill="1" applyBorder="1" applyAlignment="1">
      <alignment horizontal="center" vertical="top"/>
    </xf>
    <xf numFmtId="0" fontId="27" fillId="26" borderId="0" xfId="0" applyFont="1" applyFill="1" applyBorder="1" applyAlignment="1">
      <alignment horizontal="right" vertical="top"/>
    </xf>
    <xf numFmtId="0" fontId="27" fillId="26" borderId="0" xfId="0" applyFont="1" applyFill="1" applyBorder="1" applyAlignment="1">
      <alignment horizontal="left" vertical="top"/>
    </xf>
    <xf numFmtId="0" fontId="27" fillId="26" borderId="0" xfId="0" applyFont="1" applyFill="1" applyBorder="1" applyAlignment="1">
      <alignment vertical="top"/>
    </xf>
    <xf numFmtId="0" fontId="27" fillId="26" borderId="0" xfId="0" applyNumberFormat="1" applyFont="1" applyFill="1" applyBorder="1" applyAlignment="1">
      <alignment horizontal="left" vertical="top" wrapText="1"/>
    </xf>
    <xf numFmtId="0" fontId="27" fillId="26" borderId="0" xfId="0" applyFont="1" applyFill="1" applyBorder="1" applyAlignment="1">
      <alignment horizontal="center" vertical="top" wrapText="1"/>
    </xf>
    <xf numFmtId="0" fontId="27" fillId="26" borderId="0" xfId="0" applyNumberFormat="1" applyFont="1" applyFill="1" applyBorder="1" applyAlignment="1">
      <alignment horizontal="center" vertical="top" wrapText="1"/>
    </xf>
    <xf numFmtId="0" fontId="27" fillId="26" borderId="0" xfId="0" applyNumberFormat="1" applyFont="1" applyFill="1" applyBorder="1" applyAlignment="1">
      <alignment vertical="top"/>
    </xf>
    <xf numFmtId="0" fontId="27" fillId="26" borderId="12" xfId="0" applyFont="1" applyFill="1" applyBorder="1" applyAlignment="1">
      <alignment horizontal="left" vertical="top"/>
    </xf>
    <xf numFmtId="0" fontId="27" fillId="26" borderId="0" xfId="0" applyFont="1" applyFill="1" applyBorder="1" applyAlignment="1">
      <alignment horizontal="left"/>
    </xf>
    <xf numFmtId="0" fontId="48" fillId="26" borderId="0" xfId="0" applyFont="1" applyFill="1" applyBorder="1" applyAlignment="1">
      <alignment vertical="top"/>
    </xf>
    <xf numFmtId="0" fontId="48" fillId="26" borderId="0" xfId="0" applyFont="1" applyFill="1" applyBorder="1" applyAlignment="1">
      <alignment vertical="top" wrapText="1"/>
    </xf>
    <xf numFmtId="0" fontId="48" fillId="26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26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4" fillId="0" borderId="17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top" wrapText="1"/>
    </xf>
    <xf numFmtId="0" fontId="4" fillId="0" borderId="13" xfId="0" applyNumberFormat="1" applyFont="1" applyBorder="1" applyAlignment="1">
      <alignment horizontal="left" vertical="top" wrapText="1"/>
    </xf>
    <xf numFmtId="0" fontId="4" fillId="0" borderId="14" xfId="0" applyNumberFormat="1" applyFont="1" applyBorder="1" applyAlignment="1">
      <alignment horizontal="left" vertical="top" wrapText="1"/>
    </xf>
    <xf numFmtId="0" fontId="38" fillId="0" borderId="0" xfId="0" applyFont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27" fillId="24" borderId="12" xfId="0" applyFont="1" applyFill="1" applyBorder="1" applyAlignment="1">
      <alignment horizontal="left" vertical="top"/>
    </xf>
    <xf numFmtId="0" fontId="27" fillId="24" borderId="0" xfId="0" applyFont="1" applyFill="1" applyBorder="1" applyAlignment="1">
      <alignment horizontal="right"/>
    </xf>
    <xf numFmtId="0" fontId="27" fillId="24" borderId="0" xfId="0" applyFont="1" applyFill="1" applyBorder="1" applyAlignment="1">
      <alignment horizontal="left" vertical="top"/>
    </xf>
    <xf numFmtId="0" fontId="27" fillId="24" borderId="0" xfId="0" applyFont="1" applyFill="1" applyAlignment="1">
      <alignment vertical="top"/>
    </xf>
    <xf numFmtId="0" fontId="4" fillId="0" borderId="0" xfId="0" applyFont="1" applyAlignment="1">
      <alignment horizontal="center" vertical="center" wrapText="1"/>
    </xf>
    <xf numFmtId="0" fontId="27" fillId="24" borderId="0" xfId="0" applyFont="1" applyFill="1" applyBorder="1" applyAlignment="1">
      <alignment horizontal="left"/>
    </xf>
    <xf numFmtId="0" fontId="27" fillId="24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2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5" xfId="49" applyFont="1" applyBorder="1" applyAlignment="1">
      <alignment horizontal="center" vertical="top" wrapText="1"/>
    </xf>
    <xf numFmtId="0" fontId="4" fillId="0" borderId="10" xfId="50" applyFont="1" applyBorder="1" applyAlignment="1">
      <alignment horizontal="center" vertical="center"/>
    </xf>
    <xf numFmtId="0" fontId="4" fillId="24" borderId="10" xfId="50" applyFont="1" applyFill="1" applyBorder="1" applyAlignment="1">
      <alignment vertical="center" wrapText="1"/>
    </xf>
    <xf numFmtId="0" fontId="4" fillId="0" borderId="10" xfId="50" applyFont="1" applyBorder="1" applyAlignment="1">
      <alignment horizontal="center" vertical="top"/>
    </xf>
    <xf numFmtId="0" fontId="4" fillId="0" borderId="10" xfId="50" applyFont="1" applyBorder="1" applyAlignment="1"/>
    <xf numFmtId="0" fontId="4" fillId="24" borderId="0" xfId="0" applyFont="1" applyFill="1" applyBorder="1" applyAlignment="1">
      <alignment horizontal="left" vertical="top"/>
    </xf>
    <xf numFmtId="0" fontId="5" fillId="24" borderId="0" xfId="36" applyFont="1" applyFill="1" applyAlignment="1">
      <alignment vertical="center"/>
    </xf>
    <xf numFmtId="0" fontId="48" fillId="26" borderId="0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vertical="top"/>
    </xf>
    <xf numFmtId="0" fontId="27" fillId="0" borderId="0" xfId="0" applyFont="1" applyFill="1" applyAlignment="1">
      <alignment horizontal="right" vertical="top"/>
    </xf>
    <xf numFmtId="0" fontId="27" fillId="0" borderId="0" xfId="0" applyFont="1" applyFill="1" applyAlignment="1">
      <alignment horizontal="left" vertical="top"/>
    </xf>
    <xf numFmtId="0" fontId="40" fillId="0" borderId="0" xfId="0" applyFont="1" applyFill="1" applyAlignment="1">
      <alignment horizontal="left" vertical="top"/>
    </xf>
    <xf numFmtId="0" fontId="49" fillId="0" borderId="0" xfId="36" applyFont="1" applyFill="1" applyAlignment="1">
      <alignment vertical="center"/>
    </xf>
    <xf numFmtId="0" fontId="49" fillId="0" borderId="0" xfId="46" applyFont="1" applyFill="1" applyAlignment="1">
      <alignment horizontal="right" vertical="top"/>
    </xf>
    <xf numFmtId="0" fontId="50" fillId="0" borderId="0" xfId="36" applyFont="1" applyFill="1" applyBorder="1" applyAlignment="1">
      <alignment horizontal="center" vertical="top" wrapText="1"/>
    </xf>
    <xf numFmtId="0" fontId="27" fillId="0" borderId="0" xfId="36" applyFont="1" applyFill="1" applyBorder="1" applyAlignment="1">
      <alignment horizontal="right" vertical="top" wrapText="1"/>
    </xf>
    <xf numFmtId="0" fontId="27" fillId="0" borderId="0" xfId="36" applyFont="1" applyFill="1" applyBorder="1" applyAlignment="1">
      <alignment horizontal="left" vertical="top"/>
    </xf>
    <xf numFmtId="0" fontId="27" fillId="0" borderId="0" xfId="36" applyFont="1" applyFill="1" applyBorder="1" applyAlignment="1">
      <alignment vertical="top"/>
    </xf>
    <xf numFmtId="0" fontId="27" fillId="24" borderId="10" xfId="0" applyFont="1" applyFill="1" applyBorder="1" applyAlignment="1">
      <alignment horizontal="center" vertical="top"/>
    </xf>
    <xf numFmtId="0" fontId="27" fillId="24" borderId="10" xfId="0" applyFont="1" applyFill="1" applyBorder="1" applyAlignment="1">
      <alignment horizontal="center" vertical="top" wrapText="1"/>
    </xf>
    <xf numFmtId="0" fontId="27" fillId="0" borderId="10" xfId="0" applyNumberFormat="1" applyFont="1" applyFill="1" applyBorder="1" applyAlignment="1">
      <alignment horizontal="center" vertical="top"/>
    </xf>
    <xf numFmtId="1" fontId="27" fillId="24" borderId="10" xfId="0" applyNumberFormat="1" applyFont="1" applyFill="1" applyBorder="1" applyAlignment="1">
      <alignment horizontal="center" vertical="top" wrapText="1"/>
    </xf>
    <xf numFmtId="0" fontId="27" fillId="24" borderId="11" xfId="0" applyFont="1" applyFill="1" applyBorder="1" applyAlignment="1">
      <alignment horizontal="center" vertical="top"/>
    </xf>
    <xf numFmtId="0" fontId="4" fillId="24" borderId="10" xfId="0" applyFont="1" applyFill="1" applyBorder="1" applyAlignment="1">
      <alignment horizontal="center" vertical="center" wrapText="1"/>
    </xf>
    <xf numFmtId="0" fontId="4" fillId="24" borderId="10" xfId="36" applyFont="1" applyFill="1" applyBorder="1" applyAlignment="1">
      <alignment horizontal="left" vertical="center" wrapText="1"/>
    </xf>
    <xf numFmtId="0" fontId="4" fillId="24" borderId="10" xfId="0" applyNumberFormat="1" applyFont="1" applyFill="1" applyBorder="1" applyAlignment="1">
      <alignment horizontal="center" vertical="center"/>
    </xf>
    <xf numFmtId="0" fontId="4" fillId="24" borderId="10" xfId="36" applyFont="1" applyFill="1" applyBorder="1" applyAlignment="1">
      <alignment horizontal="center" vertical="center"/>
    </xf>
    <xf numFmtId="0" fontId="4" fillId="24" borderId="16" xfId="0" applyFont="1" applyFill="1" applyBorder="1" applyAlignment="1">
      <alignment vertical="top" wrapText="1"/>
    </xf>
    <xf numFmtId="0" fontId="4" fillId="24" borderId="10" xfId="0" applyNumberFormat="1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top"/>
    </xf>
    <xf numFmtId="0" fontId="4" fillId="24" borderId="26" xfId="0" applyFont="1" applyFill="1" applyBorder="1" applyAlignment="1">
      <alignment horizontal="center" vertical="top"/>
    </xf>
    <xf numFmtId="0" fontId="4" fillId="24" borderId="19" xfId="0" applyFont="1" applyFill="1" applyBorder="1" applyAlignment="1">
      <alignment vertical="top" wrapText="1"/>
    </xf>
    <xf numFmtId="0" fontId="4" fillId="24" borderId="25" xfId="0" applyFont="1" applyFill="1" applyBorder="1" applyAlignment="1">
      <alignment horizontal="left" vertical="top" wrapText="1"/>
    </xf>
    <xf numFmtId="0" fontId="4" fillId="24" borderId="19" xfId="0" applyFont="1" applyFill="1" applyBorder="1" applyAlignment="1">
      <alignment horizontal="left" vertical="top" wrapText="1"/>
    </xf>
    <xf numFmtId="0" fontId="55" fillId="24" borderId="0" xfId="36" applyFont="1" applyFill="1" applyBorder="1" applyAlignment="1">
      <alignment horizontal="center" vertical="top" wrapText="1"/>
    </xf>
    <xf numFmtId="0" fontId="55" fillId="24" borderId="0" xfId="36" applyFont="1" applyFill="1" applyBorder="1" applyAlignment="1">
      <alignment horizontal="center" vertical="center" wrapText="1"/>
    </xf>
    <xf numFmtId="0" fontId="55" fillId="24" borderId="12" xfId="36" applyFont="1" applyFill="1" applyBorder="1" applyAlignment="1">
      <alignment horizontal="center" vertical="center" wrapText="1"/>
    </xf>
    <xf numFmtId="0" fontId="4" fillId="24" borderId="0" xfId="36" applyFont="1" applyFill="1"/>
    <xf numFmtId="0" fontId="4" fillId="24" borderId="10" xfId="36" applyFont="1" applyFill="1" applyBorder="1" applyAlignment="1">
      <alignment horizontal="center"/>
    </xf>
    <xf numFmtId="0" fontId="4" fillId="24" borderId="0" xfId="36" applyFont="1" applyFill="1" applyAlignment="1">
      <alignment horizontal="center" vertical="top"/>
    </xf>
    <xf numFmtId="0" fontId="4" fillId="24" borderId="0" xfId="36" applyFont="1" applyFill="1" applyAlignment="1">
      <alignment wrapText="1"/>
    </xf>
    <xf numFmtId="0" fontId="4" fillId="24" borderId="0" xfId="36" applyFont="1" applyFill="1" applyAlignment="1">
      <alignment horizontal="center" vertical="center"/>
    </xf>
    <xf numFmtId="0" fontId="52" fillId="24" borderId="10" xfId="52" applyNumberFormat="1" applyFont="1" applyFill="1" applyBorder="1" applyAlignment="1" applyProtection="1">
      <alignment horizontal="center" vertical="center" wrapText="1"/>
    </xf>
    <xf numFmtId="0" fontId="4" fillId="24" borderId="0" xfId="44" applyFont="1" applyFill="1" applyBorder="1"/>
    <xf numFmtId="0" fontId="5" fillId="24" borderId="11" xfId="0" applyFont="1" applyFill="1" applyBorder="1" applyAlignment="1">
      <alignment horizontal="center" vertical="top" wrapText="1"/>
    </xf>
    <xf numFmtId="0" fontId="5" fillId="24" borderId="13" xfId="0" applyFont="1" applyFill="1" applyBorder="1" applyAlignment="1">
      <alignment horizontal="center" vertical="top" wrapText="1"/>
    </xf>
    <xf numFmtId="0" fontId="5" fillId="24" borderId="13" xfId="0" applyFont="1" applyFill="1" applyBorder="1" applyAlignment="1">
      <alignment horizontal="center" vertical="center" wrapText="1"/>
    </xf>
    <xf numFmtId="0" fontId="4" fillId="24" borderId="26" xfId="0" applyFont="1" applyFill="1" applyBorder="1" applyAlignment="1">
      <alignment horizontal="left" vertical="top" wrapText="1"/>
    </xf>
    <xf numFmtId="0" fontId="4" fillId="24" borderId="10" xfId="0" applyNumberFormat="1" applyFont="1" applyFill="1" applyBorder="1" applyAlignment="1">
      <alignment horizontal="left" vertical="center" wrapText="1"/>
    </xf>
    <xf numFmtId="4" fontId="3" fillId="24" borderId="10" xfId="0" applyNumberFormat="1" applyFont="1" applyFill="1" applyBorder="1" applyAlignment="1">
      <alignment vertical="top"/>
    </xf>
    <xf numFmtId="0" fontId="43" fillId="24" borderId="10" xfId="0" applyFont="1" applyFill="1" applyBorder="1" applyAlignment="1">
      <alignment horizontal="left" vertical="top" wrapText="1"/>
    </xf>
    <xf numFmtId="0" fontId="43" fillId="24" borderId="10" xfId="0" applyFont="1" applyFill="1" applyBorder="1" applyAlignment="1">
      <alignment horizontal="center" vertical="top"/>
    </xf>
    <xf numFmtId="0" fontId="3" fillId="24" borderId="10" xfId="0" applyFont="1" applyFill="1" applyBorder="1" applyAlignment="1">
      <alignment horizontal="left" vertical="top" wrapText="1"/>
    </xf>
    <xf numFmtId="0" fontId="4" fillId="24" borderId="10" xfId="0" applyFont="1" applyFill="1" applyBorder="1" applyAlignment="1">
      <alignment horizontal="center" vertical="top" wrapText="1"/>
    </xf>
    <xf numFmtId="0" fontId="4" fillId="24" borderId="26" xfId="0" applyFont="1" applyFill="1" applyBorder="1" applyAlignment="1">
      <alignment vertical="top" wrapText="1"/>
    </xf>
    <xf numFmtId="0" fontId="4" fillId="24" borderId="26" xfId="0" applyFont="1" applyFill="1" applyBorder="1" applyAlignment="1">
      <alignment horizontal="center" vertical="center"/>
    </xf>
    <xf numFmtId="0" fontId="4" fillId="24" borderId="16" xfId="0" applyFont="1" applyFill="1" applyBorder="1" applyAlignment="1">
      <alignment horizontal="center" vertical="center" wrapText="1"/>
    </xf>
    <xf numFmtId="0" fontId="4" fillId="24" borderId="16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left" vertical="top"/>
    </xf>
    <xf numFmtId="0" fontId="4" fillId="24" borderId="17" xfId="0" applyFont="1" applyFill="1" applyBorder="1" applyAlignment="1">
      <alignment vertical="top" wrapText="1"/>
    </xf>
    <xf numFmtId="0" fontId="4" fillId="24" borderId="17" xfId="0" applyFont="1" applyFill="1" applyBorder="1" applyAlignment="1">
      <alignment horizontal="center" vertical="center"/>
    </xf>
    <xf numFmtId="0" fontId="4" fillId="24" borderId="17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vertical="top" wrapText="1"/>
    </xf>
    <xf numFmtId="0" fontId="4" fillId="0" borderId="2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26" xfId="54" applyFont="1" applyBorder="1" applyAlignment="1">
      <alignment horizontal="center" vertical="center" wrapText="1"/>
    </xf>
    <xf numFmtId="0" fontId="0" fillId="0" borderId="19" xfId="0" applyBorder="1"/>
    <xf numFmtId="0" fontId="4" fillId="0" borderId="16" xfId="0" applyFont="1" applyBorder="1" applyAlignment="1">
      <alignment horizontal="center" vertical="center" wrapText="1"/>
    </xf>
    <xf numFmtId="0" fontId="4" fillId="0" borderId="16" xfId="54" applyFont="1" applyBorder="1" applyAlignment="1">
      <alignment horizontal="center" vertical="center" wrapText="1"/>
    </xf>
    <xf numFmtId="0" fontId="0" fillId="24" borderId="0" xfId="0" applyFill="1"/>
    <xf numFmtId="0" fontId="4" fillId="24" borderId="26" xfId="54" applyFont="1" applyFill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7" fillId="24" borderId="0" xfId="0" applyFont="1" applyFill="1" applyAlignment="1">
      <alignment wrapText="1"/>
    </xf>
    <xf numFmtId="0" fontId="27" fillId="24" borderId="0" xfId="0" applyFont="1" applyFill="1" applyAlignment="1">
      <alignment vertical="center" wrapText="1"/>
    </xf>
    <xf numFmtId="0" fontId="4" fillId="0" borderId="16" xfId="0" applyFont="1" applyBorder="1" applyAlignment="1">
      <alignment vertical="top"/>
    </xf>
    <xf numFmtId="0" fontId="4" fillId="0" borderId="17" xfId="0" applyFont="1" applyBorder="1" applyAlignment="1">
      <alignment vertical="top"/>
    </xf>
    <xf numFmtId="0" fontId="27" fillId="27" borderId="0" xfId="0" applyFont="1" applyFill="1" applyAlignment="1">
      <alignment vertical="center"/>
    </xf>
    <xf numFmtId="0" fontId="4" fillId="24" borderId="16" xfId="0" applyFont="1" applyFill="1" applyBorder="1" applyAlignment="1">
      <alignment vertical="top"/>
    </xf>
    <xf numFmtId="0" fontId="4" fillId="24" borderId="16" xfId="54" applyFont="1" applyFill="1" applyBorder="1" applyAlignment="1">
      <alignment horizontal="center" vertical="center" wrapText="1"/>
    </xf>
    <xf numFmtId="164" fontId="4" fillId="24" borderId="26" xfId="0" applyNumberFormat="1" applyFont="1" applyFill="1" applyBorder="1" applyAlignment="1">
      <alignment horizontal="center" vertical="center"/>
    </xf>
    <xf numFmtId="0" fontId="53" fillId="0" borderId="17" xfId="0" applyFont="1" applyBorder="1" applyAlignment="1">
      <alignment horizontal="left" vertical="top"/>
    </xf>
    <xf numFmtId="165" fontId="4" fillId="24" borderId="17" xfId="0" applyNumberFormat="1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0" fillId="24" borderId="0" xfId="0" applyFont="1" applyFill="1" applyAlignment="1">
      <alignment horizontal="left" vertical="top"/>
    </xf>
    <xf numFmtId="0" fontId="28" fillId="24" borderId="0" xfId="0" applyFont="1" applyFill="1" applyAlignment="1">
      <alignment vertical="top"/>
    </xf>
    <xf numFmtId="0" fontId="40" fillId="0" borderId="0" xfId="0" applyFont="1" applyAlignment="1">
      <alignment horizontal="left" vertical="top"/>
    </xf>
    <xf numFmtId="0" fontId="28" fillId="0" borderId="0" xfId="0" applyFont="1" applyAlignment="1">
      <alignment vertical="top"/>
    </xf>
    <xf numFmtId="0" fontId="3" fillId="24" borderId="10" xfId="0" applyFont="1" applyFill="1" applyBorder="1" applyAlignment="1">
      <alignment horizontal="center" vertical="top" wrapText="1"/>
    </xf>
    <xf numFmtId="0" fontId="28" fillId="24" borderId="10" xfId="0" applyFont="1" applyFill="1" applyBorder="1" applyAlignment="1">
      <alignment horizontal="center" vertical="top" wrapText="1"/>
    </xf>
    <xf numFmtId="2" fontId="3" fillId="24" borderId="10" xfId="0" applyNumberFormat="1" applyFont="1" applyFill="1" applyBorder="1" applyAlignment="1">
      <alignment horizontal="center" vertical="top"/>
    </xf>
    <xf numFmtId="2" fontId="56" fillId="24" borderId="10" xfId="0" applyNumberFormat="1" applyFont="1" applyFill="1" applyBorder="1" applyAlignment="1">
      <alignment vertical="top"/>
    </xf>
    <xf numFmtId="0" fontId="56" fillId="24" borderId="10" xfId="0" applyFont="1" applyFill="1" applyBorder="1" applyAlignment="1">
      <alignment horizontal="center" vertical="top"/>
    </xf>
    <xf numFmtId="4" fontId="43" fillId="24" borderId="10" xfId="0" applyNumberFormat="1" applyFont="1" applyFill="1" applyBorder="1" applyAlignment="1">
      <alignment vertical="top"/>
    </xf>
    <xf numFmtId="1" fontId="3" fillId="24" borderId="10" xfId="0" applyNumberFormat="1" applyFont="1" applyFill="1" applyBorder="1" applyAlignment="1">
      <alignment horizontal="center" vertical="top"/>
    </xf>
    <xf numFmtId="2" fontId="47" fillId="24" borderId="10" xfId="0" applyNumberFormat="1" applyFont="1" applyFill="1" applyBorder="1" applyAlignment="1">
      <alignment vertical="top"/>
    </xf>
    <xf numFmtId="0" fontId="47" fillId="24" borderId="10" xfId="0" applyFont="1" applyFill="1" applyBorder="1" applyAlignment="1">
      <alignment horizontal="center" vertical="top"/>
    </xf>
    <xf numFmtId="0" fontId="40" fillId="24" borderId="0" xfId="0" applyFont="1" applyFill="1" applyAlignment="1">
      <alignment horizontal="center" vertical="center" wrapText="1"/>
    </xf>
    <xf numFmtId="0" fontId="44" fillId="24" borderId="10" xfId="0" applyFont="1" applyFill="1" applyBorder="1" applyAlignment="1">
      <alignment vertical="top" wrapText="1"/>
    </xf>
    <xf numFmtId="0" fontId="5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8" fillId="0" borderId="0" xfId="0" applyFont="1" applyAlignment="1">
      <alignment vertical="top"/>
    </xf>
    <xf numFmtId="0" fontId="3" fillId="24" borderId="10" xfId="0" applyFont="1" applyFill="1" applyBorder="1" applyAlignment="1">
      <alignment vertical="top"/>
    </xf>
    <xf numFmtId="0" fontId="43" fillId="0" borderId="0" xfId="0" applyFont="1" applyAlignment="1">
      <alignment vertical="top"/>
    </xf>
    <xf numFmtId="0" fontId="48" fillId="0" borderId="0" xfId="0" applyFont="1" applyAlignment="1">
      <alignment horizontal="left" vertical="top"/>
    </xf>
    <xf numFmtId="0" fontId="27" fillId="0" borderId="0" xfId="0" applyFont="1" applyAlignment="1">
      <alignment vertical="top"/>
    </xf>
    <xf numFmtId="0" fontId="3" fillId="28" borderId="0" xfId="0" applyFont="1" applyFill="1" applyAlignment="1">
      <alignment vertical="top"/>
    </xf>
    <xf numFmtId="0" fontId="3" fillId="24" borderId="10" xfId="0" applyFont="1" applyFill="1" applyBorder="1" applyAlignment="1">
      <alignment horizontal="center" vertical="center"/>
    </xf>
    <xf numFmtId="0" fontId="3" fillId="24" borderId="24" xfId="0" applyFont="1" applyFill="1" applyBorder="1" applyAlignment="1">
      <alignment horizontal="center" vertical="top" wrapText="1"/>
    </xf>
    <xf numFmtId="0" fontId="3" fillId="24" borderId="24" xfId="0" applyFont="1" applyFill="1" applyBorder="1" applyAlignment="1">
      <alignment horizontal="center" vertical="top"/>
    </xf>
    <xf numFmtId="2" fontId="3" fillId="24" borderId="24" xfId="0" applyNumberFormat="1" applyFont="1" applyFill="1" applyBorder="1" applyAlignment="1">
      <alignment horizontal="center" vertical="top"/>
    </xf>
    <xf numFmtId="2" fontId="47" fillId="24" borderId="24" xfId="0" applyNumberFormat="1" applyFont="1" applyFill="1" applyBorder="1" applyAlignment="1">
      <alignment vertical="top"/>
    </xf>
    <xf numFmtId="0" fontId="47" fillId="24" borderId="24" xfId="0" applyFont="1" applyFill="1" applyBorder="1" applyAlignment="1">
      <alignment horizontal="center" vertical="top"/>
    </xf>
    <xf numFmtId="0" fontId="3" fillId="24" borderId="24" xfId="0" applyFont="1" applyFill="1" applyBorder="1" applyAlignment="1">
      <alignment horizontal="left" vertical="top" wrapText="1"/>
    </xf>
    <xf numFmtId="0" fontId="3" fillId="24" borderId="10" xfId="0" applyFont="1" applyFill="1" applyBorder="1" applyAlignment="1">
      <alignment horizontal="center" vertical="center" wrapText="1"/>
    </xf>
    <xf numFmtId="0" fontId="27" fillId="24" borderId="15" xfId="0" applyFont="1" applyFill="1" applyBorder="1" applyAlignment="1">
      <alignment horizontal="center" vertical="top"/>
    </xf>
    <xf numFmtId="0" fontId="27" fillId="24" borderId="15" xfId="0" applyFont="1" applyFill="1" applyBorder="1" applyAlignment="1">
      <alignment horizontal="center" vertical="top" wrapText="1"/>
    </xf>
    <xf numFmtId="0" fontId="27" fillId="24" borderId="17" xfId="0" applyFont="1" applyFill="1" applyBorder="1" applyAlignment="1">
      <alignment horizontal="center" vertical="top"/>
    </xf>
    <xf numFmtId="0" fontId="27" fillId="24" borderId="17" xfId="0" applyFont="1" applyFill="1" applyBorder="1" applyAlignment="1">
      <alignment horizontal="left" vertical="top" wrapText="1"/>
    </xf>
    <xf numFmtId="0" fontId="27" fillId="24" borderId="17" xfId="0" applyFont="1" applyFill="1" applyBorder="1" applyAlignment="1">
      <alignment horizontal="center" vertical="top" wrapText="1"/>
    </xf>
    <xf numFmtId="0" fontId="27" fillId="0" borderId="17" xfId="0" applyNumberFormat="1" applyFont="1" applyFill="1" applyBorder="1" applyAlignment="1">
      <alignment horizontal="center" vertical="top"/>
    </xf>
    <xf numFmtId="0" fontId="4" fillId="24" borderId="26" xfId="0" applyFont="1" applyFill="1" applyBorder="1" applyAlignment="1">
      <alignment horizontal="center" vertical="center" wrapText="1"/>
    </xf>
    <xf numFmtId="0" fontId="4" fillId="24" borderId="10" xfId="36" applyFont="1" applyFill="1" applyBorder="1" applyAlignment="1">
      <alignment horizontal="center" vertical="top"/>
    </xf>
    <xf numFmtId="0" fontId="4" fillId="24" borderId="10" xfId="36" applyFont="1" applyFill="1" applyBorder="1" applyAlignment="1">
      <alignment horizontal="center" vertical="center" wrapText="1"/>
    </xf>
    <xf numFmtId="0" fontId="4" fillId="24" borderId="10" xfId="36" applyFont="1" applyFill="1" applyBorder="1" applyAlignment="1">
      <alignment horizontal="center" wrapText="1"/>
    </xf>
    <xf numFmtId="0" fontId="4" fillId="0" borderId="16" xfId="0" applyFont="1" applyBorder="1" applyAlignment="1">
      <alignment horizontal="left" vertical="top"/>
    </xf>
    <xf numFmtId="0" fontId="4" fillId="0" borderId="1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4" borderId="15" xfId="0" applyFont="1" applyFill="1" applyBorder="1" applyAlignment="1">
      <alignment horizontal="left" vertical="top" wrapText="1"/>
    </xf>
    <xf numFmtId="0" fontId="4" fillId="24" borderId="15" xfId="0" applyFont="1" applyFill="1" applyBorder="1" applyAlignment="1">
      <alignment horizontal="center" vertical="top"/>
    </xf>
    <xf numFmtId="1" fontId="4" fillId="24" borderId="10" xfId="52" applyNumberFormat="1" applyFont="1" applyFill="1" applyBorder="1" applyAlignment="1" applyProtection="1">
      <alignment horizontal="center" vertical="center" wrapText="1"/>
    </xf>
    <xf numFmtId="0" fontId="4" fillId="24" borderId="26" xfId="0" applyNumberFormat="1" applyFont="1" applyFill="1" applyBorder="1" applyAlignment="1">
      <alignment horizontal="center" vertical="center"/>
    </xf>
    <xf numFmtId="0" fontId="4" fillId="24" borderId="26" xfId="0" applyNumberFormat="1" applyFont="1" applyFill="1" applyBorder="1" applyAlignment="1">
      <alignment horizontal="center" vertical="center" wrapText="1"/>
    </xf>
    <xf numFmtId="0" fontId="4" fillId="24" borderId="16" xfId="36" applyFont="1" applyFill="1" applyBorder="1" applyAlignment="1">
      <alignment horizontal="center" vertical="center" wrapText="1"/>
    </xf>
    <xf numFmtId="0" fontId="4" fillId="24" borderId="16" xfId="0" applyNumberFormat="1" applyFont="1" applyFill="1" applyBorder="1" applyAlignment="1">
      <alignment horizontal="center" vertical="center"/>
    </xf>
    <xf numFmtId="0" fontId="4" fillId="24" borderId="26" xfId="36" applyFont="1" applyFill="1" applyBorder="1" applyAlignment="1">
      <alignment horizontal="center" vertical="center"/>
    </xf>
    <xf numFmtId="0" fontId="4" fillId="24" borderId="17" xfId="36" applyFont="1" applyFill="1" applyBorder="1" applyAlignment="1">
      <alignment horizontal="left" vertical="center" wrapText="1"/>
    </xf>
    <xf numFmtId="0" fontId="4" fillId="24" borderId="26" xfId="36" applyFont="1" applyFill="1" applyBorder="1" applyAlignment="1">
      <alignment horizontal="center" vertical="center" wrapText="1"/>
    </xf>
    <xf numFmtId="0" fontId="4" fillId="24" borderId="16" xfId="0" applyNumberFormat="1" applyFont="1" applyFill="1" applyBorder="1" applyAlignment="1">
      <alignment horizontal="center" vertical="center" wrapText="1"/>
    </xf>
    <xf numFmtId="0" fontId="4" fillId="24" borderId="16" xfId="36" applyFont="1" applyFill="1" applyBorder="1" applyAlignment="1">
      <alignment horizontal="center" vertical="center"/>
    </xf>
    <xf numFmtId="164" fontId="4" fillId="24" borderId="16" xfId="0" applyNumberFormat="1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vertical="center"/>
    </xf>
    <xf numFmtId="2" fontId="4" fillId="24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24" borderId="10" xfId="0" applyFont="1" applyFill="1" applyBorder="1" applyAlignment="1">
      <alignment horizontal="left" vertical="center" wrapText="1"/>
    </xf>
    <xf numFmtId="0" fontId="25" fillId="24" borderId="10" xfId="0" applyFont="1" applyFill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4" fillId="24" borderId="17" xfId="0" applyFont="1" applyFill="1" applyBorder="1" applyAlignment="1">
      <alignment horizontal="left" vertical="center" wrapText="1"/>
    </xf>
    <xf numFmtId="0" fontId="62" fillId="0" borderId="16" xfId="0" applyFont="1" applyBorder="1" applyAlignment="1">
      <alignment horizontal="justify" vertical="top" wrapText="1"/>
    </xf>
    <xf numFmtId="0" fontId="28" fillId="25" borderId="0" xfId="0" applyFont="1" applyFill="1" applyAlignment="1">
      <alignment vertical="top"/>
    </xf>
    <xf numFmtId="0" fontId="3" fillId="25" borderId="0" xfId="0" applyFont="1" applyFill="1" applyAlignment="1">
      <alignment vertical="top"/>
    </xf>
    <xf numFmtId="0" fontId="57" fillId="24" borderId="0" xfId="0" applyFont="1" applyFill="1" applyAlignment="1">
      <alignment vertical="top"/>
    </xf>
    <xf numFmtId="0" fontId="3" fillId="24" borderId="0" xfId="0" applyFont="1" applyFill="1" applyAlignment="1">
      <alignment vertical="top"/>
    </xf>
    <xf numFmtId="0" fontId="58" fillId="24" borderId="0" xfId="0" applyFont="1" applyFill="1" applyAlignment="1">
      <alignment vertical="top"/>
    </xf>
    <xf numFmtId="2" fontId="3" fillId="24" borderId="10" xfId="0" applyNumberFormat="1" applyFont="1" applyFill="1" applyBorder="1" applyAlignment="1">
      <alignment vertical="top"/>
    </xf>
    <xf numFmtId="0" fontId="43" fillId="24" borderId="17" xfId="0" applyFont="1" applyFill="1" applyBorder="1" applyAlignment="1">
      <alignment horizontal="left" vertical="top" wrapText="1"/>
    </xf>
    <xf numFmtId="0" fontId="44" fillId="24" borderId="27" xfId="0" applyFont="1" applyFill="1" applyBorder="1" applyAlignment="1">
      <alignment vertical="top" wrapText="1"/>
    </xf>
    <xf numFmtId="0" fontId="4" fillId="24" borderId="26" xfId="0" applyFont="1" applyFill="1" applyBorder="1" applyAlignment="1">
      <alignment horizontal="center" vertical="top"/>
    </xf>
    <xf numFmtId="0" fontId="4" fillId="24" borderId="16" xfId="0" applyFont="1" applyFill="1" applyBorder="1" applyAlignment="1">
      <alignment horizontal="center" vertical="top"/>
    </xf>
    <xf numFmtId="0" fontId="4" fillId="24" borderId="17" xfId="0" applyFont="1" applyFill="1" applyBorder="1" applyAlignment="1">
      <alignment horizontal="center" vertical="top"/>
    </xf>
    <xf numFmtId="0" fontId="4" fillId="24" borderId="10" xfId="36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10" xfId="0" applyFont="1" applyFill="1" applyBorder="1" applyAlignment="1">
      <alignment horizontal="left" vertical="top" wrapText="1"/>
    </xf>
    <xf numFmtId="0" fontId="64" fillId="0" borderId="10" xfId="0" applyNumberFormat="1" applyFont="1" applyFill="1" applyBorder="1" applyAlignment="1">
      <alignment horizontal="center" vertical="top"/>
    </xf>
    <xf numFmtId="0" fontId="51" fillId="0" borderId="10" xfId="36" applyFont="1" applyFill="1" applyBorder="1" applyAlignment="1">
      <alignment vertical="top"/>
    </xf>
    <xf numFmtId="0" fontId="48" fillId="0" borderId="10" xfId="36" applyFont="1" applyFill="1" applyBorder="1" applyAlignment="1">
      <alignment vertical="top" wrapText="1"/>
    </xf>
    <xf numFmtId="0" fontId="48" fillId="0" borderId="10" xfId="43" applyFont="1" applyFill="1" applyBorder="1" applyAlignment="1" applyProtection="1">
      <alignment horizontal="center" vertical="top" wrapText="1"/>
      <protection locked="0"/>
    </xf>
    <xf numFmtId="165" fontId="48" fillId="0" borderId="10" xfId="43" applyNumberFormat="1" applyFont="1" applyFill="1" applyBorder="1" applyAlignment="1" applyProtection="1">
      <alignment horizontal="center" vertical="top" wrapText="1"/>
      <protection locked="0"/>
    </xf>
    <xf numFmtId="0" fontId="48" fillId="0" borderId="10" xfId="36" applyFont="1" applyFill="1" applyBorder="1" applyAlignment="1">
      <alignment horizontal="center" vertical="top"/>
    </xf>
    <xf numFmtId="0" fontId="48" fillId="0" borderId="10" xfId="43" applyFont="1" applyFill="1" applyBorder="1" applyAlignment="1" applyProtection="1">
      <alignment horizontal="left" vertical="top" wrapText="1"/>
      <protection locked="0"/>
    </xf>
    <xf numFmtId="164" fontId="48" fillId="0" borderId="10" xfId="43" applyNumberFormat="1" applyFont="1" applyFill="1" applyBorder="1" applyAlignment="1" applyProtection="1">
      <alignment horizontal="center" vertical="top" wrapText="1"/>
      <protection locked="0"/>
    </xf>
    <xf numFmtId="0" fontId="27" fillId="0" borderId="0" xfId="0" applyFont="1" applyFill="1" applyBorder="1" applyAlignment="1">
      <alignment horizontal="center" vertical="top" wrapText="1"/>
    </xf>
    <xf numFmtId="0" fontId="48" fillId="0" borderId="0" xfId="36" applyFont="1" applyFill="1" applyBorder="1" applyAlignment="1">
      <alignment horizontal="center" vertical="top"/>
    </xf>
    <xf numFmtId="0" fontId="48" fillId="0" borderId="0" xfId="43" applyFont="1" applyFill="1" applyBorder="1" applyAlignment="1" applyProtection="1">
      <alignment horizontal="center" vertical="top" wrapText="1"/>
      <protection locked="0"/>
    </xf>
    <xf numFmtId="0" fontId="61" fillId="0" borderId="16" xfId="0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/>
    </xf>
    <xf numFmtId="0" fontId="65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top"/>
    </xf>
    <xf numFmtId="0" fontId="5" fillId="24" borderId="13" xfId="0" applyFont="1" applyFill="1" applyBorder="1" applyAlignment="1">
      <alignment horizontal="left" vertical="center" wrapText="1"/>
    </xf>
    <xf numFmtId="0" fontId="5" fillId="24" borderId="13" xfId="0" applyFont="1" applyFill="1" applyBorder="1" applyAlignment="1">
      <alignment vertical="center" wrapText="1"/>
    </xf>
    <xf numFmtId="0" fontId="4" fillId="24" borderId="26" xfId="0" applyFont="1" applyFill="1" applyBorder="1" applyAlignment="1">
      <alignment horizontal="center" vertical="top"/>
    </xf>
    <xf numFmtId="0" fontId="4" fillId="0" borderId="26" xfId="0" applyFont="1" applyFill="1" applyBorder="1" applyAlignment="1">
      <alignment horizontal="center" vertical="center" wrapText="1"/>
    </xf>
    <xf numFmtId="0" fontId="0" fillId="0" borderId="0" xfId="0" applyFont="1"/>
    <xf numFmtId="0" fontId="4" fillId="24" borderId="26" xfId="0" applyFont="1" applyFill="1" applyBorder="1" applyAlignment="1">
      <alignment horizontal="center" vertical="top"/>
    </xf>
    <xf numFmtId="0" fontId="4" fillId="0" borderId="27" xfId="0" applyFont="1" applyBorder="1" applyAlignment="1">
      <alignment horizontal="center" vertical="top"/>
    </xf>
    <xf numFmtId="0" fontId="39" fillId="24" borderId="10" xfId="36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0" fontId="46" fillId="0" borderId="10" xfId="0" applyNumberFormat="1" applyFont="1" applyFill="1" applyBorder="1" applyAlignment="1">
      <alignment horizontal="center" vertical="top"/>
    </xf>
    <xf numFmtId="0" fontId="4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27" fillId="24" borderId="26" xfId="0" applyFont="1" applyFill="1" applyBorder="1" applyAlignment="1">
      <alignment horizontal="center" vertical="top"/>
    </xf>
    <xf numFmtId="0" fontId="27" fillId="24" borderId="26" xfId="0" applyFont="1" applyFill="1" applyBorder="1" applyAlignment="1">
      <alignment horizontal="left" vertical="top" wrapText="1"/>
    </xf>
    <xf numFmtId="0" fontId="27" fillId="24" borderId="26" xfId="0" applyFont="1" applyFill="1" applyBorder="1" applyAlignment="1">
      <alignment horizontal="center" vertical="top" wrapText="1"/>
    </xf>
    <xf numFmtId="0" fontId="27" fillId="24" borderId="26" xfId="0" applyNumberFormat="1" applyFont="1" applyFill="1" applyBorder="1" applyAlignment="1">
      <alignment horizontal="center" vertical="top"/>
    </xf>
    <xf numFmtId="0" fontId="39" fillId="0" borderId="23" xfId="0" applyFont="1" applyBorder="1" applyAlignment="1">
      <alignment horizontal="left" vertical="top" wrapText="1"/>
    </xf>
    <xf numFmtId="0" fontId="39" fillId="0" borderId="17" xfId="0" applyFont="1" applyBorder="1" applyAlignment="1">
      <alignment horizontal="center" vertical="top" wrapText="1"/>
    </xf>
    <xf numFmtId="0" fontId="39" fillId="0" borderId="17" xfId="0" applyNumberFormat="1" applyFont="1" applyBorder="1" applyAlignment="1">
      <alignment horizontal="center" vertical="top" wrapText="1"/>
    </xf>
    <xf numFmtId="0" fontId="39" fillId="0" borderId="17" xfId="0" applyNumberFormat="1" applyFont="1" applyBorder="1" applyAlignment="1">
      <alignment horizontal="left" vertical="top" wrapText="1"/>
    </xf>
    <xf numFmtId="0" fontId="39" fillId="24" borderId="23" xfId="0" applyFont="1" applyFill="1" applyBorder="1" applyAlignment="1">
      <alignment horizontal="left" vertical="top" wrapText="1"/>
    </xf>
    <xf numFmtId="0" fontId="39" fillId="24" borderId="17" xfId="0" applyFont="1" applyFill="1" applyBorder="1" applyAlignment="1">
      <alignment horizontal="center" vertical="top" wrapText="1"/>
    </xf>
    <xf numFmtId="1" fontId="39" fillId="24" borderId="17" xfId="0" applyNumberFormat="1" applyFont="1" applyFill="1" applyBorder="1" applyAlignment="1">
      <alignment horizontal="center" vertical="top" wrapText="1"/>
    </xf>
    <xf numFmtId="0" fontId="39" fillId="24" borderId="17" xfId="0" applyNumberFormat="1" applyFont="1" applyFill="1" applyBorder="1" applyAlignment="1">
      <alignment horizontal="left" vertical="top" wrapText="1"/>
    </xf>
    <xf numFmtId="164" fontId="39" fillId="0" borderId="17" xfId="0" applyNumberFormat="1" applyFont="1" applyBorder="1" applyAlignment="1">
      <alignment horizontal="center" vertical="top" wrapText="1"/>
    </xf>
    <xf numFmtId="2" fontId="39" fillId="0" borderId="17" xfId="0" applyNumberFormat="1" applyFont="1" applyBorder="1" applyAlignment="1">
      <alignment horizontal="center" vertical="top" wrapText="1"/>
    </xf>
    <xf numFmtId="0" fontId="4" fillId="24" borderId="0" xfId="0" applyFont="1" applyFill="1" applyBorder="1" applyAlignment="1">
      <alignment horizontal="center" vertical="top" wrapText="1"/>
    </xf>
    <xf numFmtId="1" fontId="4" fillId="24" borderId="0" xfId="0" applyNumberFormat="1" applyFont="1" applyFill="1" applyBorder="1" applyAlignment="1">
      <alignment horizontal="center" vertical="top" wrapText="1"/>
    </xf>
    <xf numFmtId="0" fontId="4" fillId="24" borderId="30" xfId="0" applyNumberFormat="1" applyFont="1" applyFill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centerContinuous" vertical="top" wrapText="1"/>
    </xf>
    <xf numFmtId="0" fontId="4" fillId="0" borderId="21" xfId="0" applyFont="1" applyBorder="1" applyAlignment="1">
      <alignment horizontal="centerContinuous" vertical="top" wrapText="1"/>
    </xf>
    <xf numFmtId="0" fontId="4" fillId="0" borderId="21" xfId="0" applyNumberFormat="1" applyFont="1" applyBorder="1" applyAlignment="1">
      <alignment horizontal="centerContinuous" vertical="top" wrapText="1"/>
    </xf>
    <xf numFmtId="0" fontId="4" fillId="0" borderId="31" xfId="0" applyNumberFormat="1" applyFont="1" applyBorder="1" applyAlignment="1">
      <alignment horizontal="centerContinuous" vertical="top" wrapText="1"/>
    </xf>
    <xf numFmtId="49" fontId="4" fillId="0" borderId="0" xfId="0" applyNumberFormat="1" applyFont="1" applyFill="1" applyBorder="1" applyAlignment="1">
      <alignment vertical="top" wrapText="1"/>
    </xf>
    <xf numFmtId="49" fontId="4" fillId="0" borderId="0" xfId="0" applyNumberFormat="1" applyFont="1" applyFill="1" applyBorder="1" applyAlignment="1">
      <alignment horizontal="centerContinuous" vertical="center" wrapText="1"/>
    </xf>
    <xf numFmtId="0" fontId="4" fillId="24" borderId="10" xfId="36" applyFont="1" applyFill="1" applyBorder="1" applyAlignment="1">
      <alignment horizontal="center" vertical="center" wrapText="1"/>
    </xf>
    <xf numFmtId="0" fontId="4" fillId="24" borderId="16" xfId="0" applyFont="1" applyFill="1" applyBorder="1" applyAlignment="1">
      <alignment horizontal="center" vertical="top"/>
    </xf>
    <xf numFmtId="0" fontId="6" fillId="24" borderId="0" xfId="44" applyFont="1" applyFill="1" applyBorder="1"/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vertical="top" wrapText="1"/>
    </xf>
    <xf numFmtId="0" fontId="6" fillId="24" borderId="0" xfId="0" applyFont="1" applyFill="1" applyAlignment="1">
      <alignment vertical="top"/>
    </xf>
    <xf numFmtId="0" fontId="6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8" fillId="0" borderId="0" xfId="0" applyFont="1" applyAlignment="1">
      <alignment vertical="top"/>
    </xf>
    <xf numFmtId="0" fontId="6" fillId="28" borderId="0" xfId="0" applyFont="1" applyFill="1" applyAlignment="1">
      <alignment vertical="top"/>
    </xf>
    <xf numFmtId="0" fontId="6" fillId="0" borderId="0" xfId="45" applyFont="1" applyFill="1" applyBorder="1" applyAlignment="1"/>
    <xf numFmtId="0" fontId="6" fillId="0" borderId="0" xfId="36" applyFont="1" applyFill="1" applyBorder="1" applyAlignment="1"/>
    <xf numFmtId="0" fontId="4" fillId="0" borderId="16" xfId="0" applyFont="1" applyBorder="1" applyAlignment="1">
      <alignment horizontal="center" vertical="top"/>
    </xf>
    <xf numFmtId="0" fontId="39" fillId="24" borderId="10" xfId="36" applyFont="1" applyFill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1" fontId="39" fillId="0" borderId="0" xfId="0" applyNumberFormat="1" applyFont="1" applyBorder="1" applyAlignment="1">
      <alignment horizontal="center" vertical="center"/>
    </xf>
    <xf numFmtId="0" fontId="4" fillId="24" borderId="19" xfId="36" applyFont="1" applyFill="1" applyBorder="1" applyAlignment="1">
      <alignment horizontal="center" vertical="center"/>
    </xf>
    <xf numFmtId="0" fontId="4" fillId="24" borderId="30" xfId="36" applyFont="1" applyFill="1" applyBorder="1" applyAlignment="1">
      <alignment horizontal="center" vertical="center"/>
    </xf>
    <xf numFmtId="0" fontId="4" fillId="24" borderId="0" xfId="36" applyFont="1" applyFill="1" applyBorder="1" applyAlignment="1">
      <alignment horizontal="center" vertical="center"/>
    </xf>
    <xf numFmtId="0" fontId="39" fillId="24" borderId="0" xfId="36" applyFont="1" applyFill="1" applyBorder="1" applyAlignment="1">
      <alignment horizontal="center" vertical="center"/>
    </xf>
    <xf numFmtId="2" fontId="39" fillId="24" borderId="10" xfId="36" applyNumberFormat="1" applyFont="1" applyFill="1" applyBorder="1" applyAlignment="1">
      <alignment horizontal="center" vertical="center"/>
    </xf>
    <xf numFmtId="0" fontId="70" fillId="0" borderId="11" xfId="0" applyFont="1" applyBorder="1" applyAlignment="1">
      <alignment horizontal="centerContinuous" vertical="justify" wrapText="1"/>
    </xf>
    <xf numFmtId="0" fontId="5" fillId="24" borderId="21" xfId="0" applyFont="1" applyFill="1" applyBorder="1" applyAlignment="1">
      <alignment horizontal="centerContinuous" vertical="justify" wrapText="1"/>
    </xf>
    <xf numFmtId="0" fontId="5" fillId="24" borderId="24" xfId="0" applyFont="1" applyFill="1" applyBorder="1" applyAlignment="1">
      <alignment horizontal="centerContinuous" vertical="justify" wrapText="1"/>
    </xf>
    <xf numFmtId="0" fontId="5" fillId="24" borderId="13" xfId="0" applyFont="1" applyFill="1" applyBorder="1" applyAlignment="1">
      <alignment horizontal="centerContinuous" wrapText="1"/>
    </xf>
    <xf numFmtId="0" fontId="4" fillId="0" borderId="16" xfId="0" applyFont="1" applyBorder="1" applyAlignment="1">
      <alignment horizontal="center" vertical="top"/>
    </xf>
    <xf numFmtId="0" fontId="4" fillId="24" borderId="26" xfId="0" applyFont="1" applyFill="1" applyBorder="1" applyAlignment="1">
      <alignment horizontal="center" vertical="top"/>
    </xf>
    <xf numFmtId="0" fontId="4" fillId="24" borderId="16" xfId="0" applyFont="1" applyFill="1" applyBorder="1" applyAlignment="1">
      <alignment horizontal="center" vertical="top"/>
    </xf>
    <xf numFmtId="0" fontId="4" fillId="24" borderId="10" xfId="36" applyFont="1" applyFill="1" applyBorder="1" applyAlignment="1">
      <alignment horizontal="center" vertical="center" wrapText="1"/>
    </xf>
    <xf numFmtId="0" fontId="4" fillId="24" borderId="16" xfId="0" applyFont="1" applyFill="1" applyBorder="1" applyAlignment="1">
      <alignment horizontal="left" vertical="top" wrapText="1"/>
    </xf>
    <xf numFmtId="0" fontId="4" fillId="0" borderId="10" xfId="54" applyFont="1" applyBorder="1" applyAlignment="1">
      <alignment horizontal="center" vertical="center" wrapText="1"/>
    </xf>
    <xf numFmtId="2" fontId="4" fillId="24" borderId="26" xfId="0" applyNumberFormat="1" applyFont="1" applyFill="1" applyBorder="1" applyAlignment="1">
      <alignment horizontal="center" vertical="center" wrapText="1"/>
    </xf>
    <xf numFmtId="165" fontId="4" fillId="24" borderId="26" xfId="0" applyNumberFormat="1" applyFont="1" applyFill="1" applyBorder="1" applyAlignment="1">
      <alignment horizontal="center" vertical="center"/>
    </xf>
    <xf numFmtId="2" fontId="4" fillId="24" borderId="26" xfId="0" applyNumberFormat="1" applyFont="1" applyFill="1" applyBorder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top"/>
    </xf>
    <xf numFmtId="0" fontId="4" fillId="24" borderId="26" xfId="0" applyFont="1" applyFill="1" applyBorder="1" applyAlignment="1">
      <alignment horizontal="center" vertical="top"/>
    </xf>
    <xf numFmtId="0" fontId="4" fillId="24" borderId="16" xfId="0" applyFont="1" applyFill="1" applyBorder="1" applyAlignment="1">
      <alignment horizontal="center" vertical="top"/>
    </xf>
    <xf numFmtId="0" fontId="4" fillId="24" borderId="17" xfId="0" applyFont="1" applyFill="1" applyBorder="1" applyAlignment="1">
      <alignment horizontal="center" vertical="top"/>
    </xf>
    <xf numFmtId="0" fontId="4" fillId="24" borderId="10" xfId="36" applyFont="1" applyFill="1" applyBorder="1" applyAlignment="1">
      <alignment horizontal="center" vertical="center" wrapText="1"/>
    </xf>
    <xf numFmtId="0" fontId="4" fillId="24" borderId="16" xfId="0" applyFont="1" applyFill="1" applyBorder="1" applyAlignment="1">
      <alignment horizontal="left" vertical="top" wrapText="1"/>
    </xf>
    <xf numFmtId="0" fontId="4" fillId="24" borderId="17" xfId="0" applyFont="1" applyFill="1" applyBorder="1" applyAlignment="1">
      <alignment horizontal="left" vertical="top" wrapText="1"/>
    </xf>
    <xf numFmtId="0" fontId="27" fillId="0" borderId="10" xfId="0" applyFont="1" applyFill="1" applyBorder="1" applyAlignment="1">
      <alignment horizontal="right" vertical="top" wrapText="1"/>
    </xf>
    <xf numFmtId="0" fontId="27" fillId="0" borderId="10" xfId="0" applyFont="1" applyFill="1" applyBorder="1" applyAlignment="1">
      <alignment horizontal="center" vertical="top" wrapText="1"/>
    </xf>
    <xf numFmtId="49" fontId="26" fillId="0" borderId="12" xfId="0" applyNumberFormat="1" applyFont="1" applyFill="1" applyBorder="1" applyAlignment="1">
      <alignment horizontal="center" vertical="top" wrapText="1"/>
    </xf>
    <xf numFmtId="0" fontId="27" fillId="24" borderId="19" xfId="0" applyFont="1" applyFill="1" applyBorder="1" applyAlignment="1">
      <alignment vertical="center" wrapText="1"/>
    </xf>
    <xf numFmtId="0" fontId="4" fillId="24" borderId="30" xfId="0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 wrapText="1"/>
    </xf>
    <xf numFmtId="169" fontId="72" fillId="0" borderId="10" xfId="0" applyNumberFormat="1" applyFont="1" applyBorder="1" applyAlignment="1">
      <alignment horizontal="center" vertical="center"/>
    </xf>
    <xf numFmtId="2" fontId="4" fillId="24" borderId="17" xfId="0" applyNumberFormat="1" applyFont="1" applyFill="1" applyBorder="1" applyAlignment="1">
      <alignment horizontal="center" vertical="center"/>
    </xf>
    <xf numFmtId="0" fontId="4" fillId="24" borderId="24" xfId="0" applyFont="1" applyFill="1" applyBorder="1" applyAlignment="1">
      <alignment horizontal="left" vertical="top" wrapText="1"/>
    </xf>
    <xf numFmtId="0" fontId="4" fillId="24" borderId="10" xfId="0" applyFont="1" applyFill="1" applyBorder="1" applyAlignment="1">
      <alignment vertical="center" wrapText="1"/>
    </xf>
    <xf numFmtId="0" fontId="4" fillId="24" borderId="12" xfId="0" applyFont="1" applyFill="1" applyBorder="1" applyAlignment="1">
      <alignment horizontal="left" vertical="top" wrapText="1"/>
    </xf>
    <xf numFmtId="0" fontId="4" fillId="24" borderId="0" xfId="36" applyFont="1" applyFill="1" applyAlignment="1">
      <alignment vertical="center"/>
    </xf>
    <xf numFmtId="0" fontId="4" fillId="24" borderId="11" xfId="0" applyFont="1" applyFill="1" applyBorder="1" applyAlignment="1">
      <alignment horizontal="centerContinuous" vertical="top" wrapText="1"/>
    </xf>
    <xf numFmtId="0" fontId="4" fillId="24" borderId="27" xfId="0" applyFont="1" applyFill="1" applyBorder="1" applyAlignment="1">
      <alignment horizontal="centerContinuous" vertical="top" wrapText="1"/>
    </xf>
    <xf numFmtId="0" fontId="4" fillId="24" borderId="11" xfId="0" applyNumberFormat="1" applyFont="1" applyFill="1" applyBorder="1" applyAlignment="1">
      <alignment horizontal="centerContinuous" vertical="center" wrapText="1"/>
    </xf>
    <xf numFmtId="0" fontId="4" fillId="24" borderId="27" xfId="0" applyFont="1" applyFill="1" applyBorder="1" applyAlignment="1">
      <alignment horizontal="centerContinuous" vertical="center" wrapText="1"/>
    </xf>
    <xf numFmtId="0" fontId="4" fillId="24" borderId="0" xfId="0" applyFont="1" applyFill="1" applyBorder="1" applyAlignment="1">
      <alignment horizontal="left" vertical="top" wrapText="1"/>
    </xf>
    <xf numFmtId="0" fontId="52" fillId="24" borderId="26" xfId="52" applyNumberFormat="1" applyFont="1" applyFill="1" applyBorder="1" applyAlignment="1" applyProtection="1">
      <alignment horizontal="center" vertical="center" wrapText="1"/>
    </xf>
    <xf numFmtId="2" fontId="4" fillId="0" borderId="26" xfId="0" applyNumberFormat="1" applyFont="1" applyBorder="1" applyAlignment="1">
      <alignment horizontal="center" vertical="center"/>
    </xf>
    <xf numFmtId="0" fontId="39" fillId="24" borderId="16" xfId="0" applyFont="1" applyFill="1" applyBorder="1" applyAlignment="1">
      <alignment vertical="top" wrapText="1"/>
    </xf>
    <xf numFmtId="0" fontId="52" fillId="24" borderId="16" xfId="52" applyNumberFormat="1" applyFont="1" applyFill="1" applyBorder="1" applyAlignment="1" applyProtection="1">
      <alignment horizontal="center" vertical="center" wrapText="1"/>
    </xf>
    <xf numFmtId="2" fontId="4" fillId="0" borderId="16" xfId="0" applyNumberFormat="1" applyFont="1" applyBorder="1" applyAlignment="1">
      <alignment horizontal="center" vertical="center"/>
    </xf>
    <xf numFmtId="2" fontId="4" fillId="24" borderId="16" xfId="0" applyNumberFormat="1" applyFont="1" applyFill="1" applyBorder="1" applyAlignment="1">
      <alignment horizontal="center" vertical="center" wrapText="1"/>
    </xf>
    <xf numFmtId="0" fontId="4" fillId="24" borderId="19" xfId="36" applyFont="1" applyFill="1" applyBorder="1" applyAlignment="1">
      <alignment vertical="center" wrapText="1"/>
    </xf>
    <xf numFmtId="0" fontId="55" fillId="24" borderId="12" xfId="36" applyFont="1" applyFill="1" applyBorder="1" applyAlignment="1">
      <alignment horizontal="center" wrapText="1"/>
    </xf>
    <xf numFmtId="0" fontId="5" fillId="24" borderId="13" xfId="0" applyFont="1" applyFill="1" applyBorder="1" applyAlignment="1">
      <alignment wrapText="1"/>
    </xf>
    <xf numFmtId="0" fontId="5" fillId="24" borderId="24" xfId="0" applyFont="1" applyFill="1" applyBorder="1" applyAlignment="1">
      <alignment horizontal="centerContinuous" wrapText="1"/>
    </xf>
    <xf numFmtId="0" fontId="4" fillId="24" borderId="10" xfId="0" applyNumberFormat="1" applyFont="1" applyFill="1" applyBorder="1" applyAlignment="1">
      <alignment horizontal="left" wrapText="1"/>
    </xf>
    <xf numFmtId="0" fontId="4" fillId="24" borderId="0" xfId="36" applyFont="1" applyFill="1" applyAlignment="1"/>
    <xf numFmtId="0" fontId="30" fillId="24" borderId="0" xfId="0" applyFont="1" applyFill="1" applyBorder="1" applyAlignment="1">
      <alignment horizontal="left" wrapText="1"/>
    </xf>
    <xf numFmtId="0" fontId="5" fillId="24" borderId="24" xfId="0" applyFont="1" applyFill="1" applyBorder="1" applyAlignment="1">
      <alignment horizontal="centerContinuous" vertical="center" wrapText="1"/>
    </xf>
    <xf numFmtId="0" fontId="30" fillId="24" borderId="0" xfId="0" applyFont="1" applyFill="1" applyBorder="1" applyAlignment="1">
      <alignment horizontal="left" vertical="center" wrapText="1"/>
    </xf>
    <xf numFmtId="0" fontId="4" fillId="24" borderId="0" xfId="0" applyFont="1" applyFill="1" applyBorder="1" applyAlignment="1">
      <alignment horizontal="left" vertical="center"/>
    </xf>
    <xf numFmtId="0" fontId="4" fillId="24" borderId="0" xfId="0" applyFont="1" applyFill="1" applyAlignment="1">
      <alignment horizontal="right" vertical="center" wrapText="1"/>
    </xf>
    <xf numFmtId="0" fontId="4" fillId="24" borderId="0" xfId="0" applyFont="1" applyFill="1" applyAlignment="1">
      <alignment horizontal="left" vertical="center" wrapText="1"/>
    </xf>
    <xf numFmtId="0" fontId="52" fillId="24" borderId="13" xfId="52" applyNumberFormat="1" applyFont="1" applyFill="1" applyBorder="1" applyAlignment="1" applyProtection="1">
      <alignment horizontal="left" vertical="top" wrapText="1"/>
    </xf>
    <xf numFmtId="0" fontId="5" fillId="24" borderId="14" xfId="0" applyFont="1" applyFill="1" applyBorder="1" applyAlignment="1">
      <alignment wrapText="1"/>
    </xf>
    <xf numFmtId="0" fontId="5" fillId="24" borderId="27" xfId="0" applyFont="1" applyFill="1" applyBorder="1" applyAlignment="1">
      <alignment horizontal="centerContinuous" wrapText="1"/>
    </xf>
    <xf numFmtId="0" fontId="4" fillId="24" borderId="10" xfId="0" applyNumberFormat="1" applyFont="1" applyFill="1" applyBorder="1" applyAlignment="1">
      <alignment horizontal="center"/>
    </xf>
    <xf numFmtId="0" fontId="4" fillId="24" borderId="10" xfId="0" applyFont="1" applyFill="1" applyBorder="1" applyAlignment="1">
      <alignment horizontal="center" wrapText="1"/>
    </xf>
    <xf numFmtId="0" fontId="4" fillId="24" borderId="11" xfId="0" applyFont="1" applyFill="1" applyBorder="1" applyAlignment="1">
      <alignment horizontal="centerContinuous" wrapText="1"/>
    </xf>
    <xf numFmtId="0" fontId="4" fillId="24" borderId="27" xfId="0" applyFont="1" applyFill="1" applyBorder="1" applyAlignment="1">
      <alignment horizontal="centerContinuous" wrapText="1"/>
    </xf>
    <xf numFmtId="0" fontId="4" fillId="24" borderId="24" xfId="36" applyFont="1" applyFill="1" applyBorder="1" applyAlignment="1">
      <alignment horizontal="centerContinuous" wrapText="1"/>
    </xf>
    <xf numFmtId="0" fontId="4" fillId="24" borderId="24" xfId="0" applyNumberFormat="1" applyFont="1" applyFill="1" applyBorder="1" applyAlignment="1">
      <alignment horizontal="centerContinuous"/>
    </xf>
    <xf numFmtId="0" fontId="39" fillId="24" borderId="10" xfId="0" applyNumberFormat="1" applyFont="1" applyFill="1" applyBorder="1" applyAlignment="1">
      <alignment horizontal="center" wrapText="1"/>
    </xf>
    <xf numFmtId="0" fontId="39" fillId="24" borderId="10" xfId="0" applyFont="1" applyFill="1" applyBorder="1" applyAlignment="1">
      <alignment horizontal="center" wrapText="1"/>
    </xf>
    <xf numFmtId="0" fontId="39" fillId="24" borderId="10" xfId="36" applyFont="1" applyFill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49" fontId="4" fillId="24" borderId="10" xfId="0" applyNumberFormat="1" applyFont="1" applyFill="1" applyBorder="1" applyAlignment="1">
      <alignment horizontal="center" wrapText="1"/>
    </xf>
    <xf numFmtId="0" fontId="4" fillId="24" borderId="17" xfId="0" applyFont="1" applyFill="1" applyBorder="1" applyAlignment="1">
      <alignment horizontal="center" wrapText="1"/>
    </xf>
    <xf numFmtId="0" fontId="25" fillId="24" borderId="17" xfId="0" applyFont="1" applyFill="1" applyBorder="1" applyAlignment="1">
      <alignment horizontal="center" wrapText="1"/>
    </xf>
    <xf numFmtId="0" fontId="4" fillId="24" borderId="17" xfId="36" applyFont="1" applyFill="1" applyBorder="1" applyAlignment="1">
      <alignment horizontal="center" wrapText="1"/>
    </xf>
    <xf numFmtId="2" fontId="4" fillId="24" borderId="17" xfId="0" applyNumberFormat="1" applyFont="1" applyFill="1" applyBorder="1" applyAlignment="1">
      <alignment horizontal="center" wrapText="1"/>
    </xf>
    <xf numFmtId="164" fontId="4" fillId="24" borderId="10" xfId="0" applyNumberFormat="1" applyFont="1" applyFill="1" applyBorder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25" fillId="0" borderId="10" xfId="0" applyFont="1" applyBorder="1" applyAlignment="1">
      <alignment horizontal="center" wrapText="1"/>
    </xf>
    <xf numFmtId="165" fontId="4" fillId="24" borderId="10" xfId="0" applyNumberFormat="1" applyFont="1" applyFill="1" applyBorder="1" applyAlignment="1">
      <alignment horizontal="center" wrapText="1"/>
    </xf>
    <xf numFmtId="2" fontId="4" fillId="24" borderId="10" xfId="0" applyNumberFormat="1" applyFont="1" applyFill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7" xfId="0" applyFont="1" applyBorder="1" applyAlignment="1">
      <alignment horizontal="center"/>
    </xf>
    <xf numFmtId="0" fontId="25" fillId="24" borderId="10" xfId="0" applyFont="1" applyFill="1" applyBorder="1" applyAlignment="1">
      <alignment horizontal="center" wrapText="1"/>
    </xf>
    <xf numFmtId="0" fontId="4" fillId="24" borderId="17" xfId="0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 wrapText="1"/>
    </xf>
    <xf numFmtId="0" fontId="4" fillId="24" borderId="10" xfId="0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25" fillId="0" borderId="10" xfId="0" applyFont="1" applyFill="1" applyBorder="1" applyAlignment="1">
      <alignment horizontal="center" wrapText="1"/>
    </xf>
    <xf numFmtId="0" fontId="4" fillId="24" borderId="0" xfId="0" applyFont="1" applyFill="1" applyAlignment="1">
      <alignment horizontal="center" wrapText="1"/>
    </xf>
    <xf numFmtId="0" fontId="4" fillId="24" borderId="0" xfId="0" applyFont="1" applyFill="1" applyBorder="1" applyAlignment="1">
      <alignment horizontal="right"/>
    </xf>
    <xf numFmtId="0" fontId="4" fillId="24" borderId="11" xfId="0" applyFont="1" applyFill="1" applyBorder="1" applyAlignment="1">
      <alignment horizontal="centerContinuous" vertical="center" wrapText="1"/>
    </xf>
    <xf numFmtId="0" fontId="62" fillId="0" borderId="10" xfId="0" applyFont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top" wrapText="1"/>
    </xf>
    <xf numFmtId="0" fontId="73" fillId="0" borderId="0" xfId="0" applyFont="1" applyAlignment="1">
      <alignment horizontal="centerContinuous"/>
    </xf>
    <xf numFmtId="0" fontId="73" fillId="0" borderId="0" xfId="0" applyFont="1" applyAlignment="1">
      <alignment horizontal="center"/>
    </xf>
    <xf numFmtId="0" fontId="4" fillId="0" borderId="0" xfId="45" applyNumberFormat="1" applyFont="1" applyFill="1" applyBorder="1" applyAlignment="1">
      <alignment vertical="top" wrapText="1"/>
    </xf>
    <xf numFmtId="49" fontId="26" fillId="0" borderId="0" xfId="0" applyNumberFormat="1" applyFont="1" applyFill="1" applyBorder="1" applyAlignment="1">
      <alignment vertical="top" wrapText="1"/>
    </xf>
    <xf numFmtId="0" fontId="3" fillId="0" borderId="10" xfId="36" applyFont="1" applyFill="1" applyBorder="1" applyAlignment="1">
      <alignment horizontal="center" vertical="center" wrapText="1"/>
    </xf>
    <xf numFmtId="0" fontId="3" fillId="0" borderId="10" xfId="36" applyFont="1" applyFill="1" applyBorder="1" applyAlignment="1">
      <alignment horizontal="center" vertical="center"/>
    </xf>
    <xf numFmtId="0" fontId="3" fillId="0" borderId="10" xfId="36" applyFont="1" applyFill="1" applyBorder="1" applyAlignment="1">
      <alignment horizontal="center" wrapText="1"/>
    </xf>
    <xf numFmtId="0" fontId="3" fillId="0" borderId="10" xfId="36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top" wrapText="1"/>
    </xf>
    <xf numFmtId="0" fontId="4" fillId="24" borderId="0" xfId="0" applyFont="1" applyFill="1" applyBorder="1" applyAlignment="1">
      <alignment horizontal="right" vertical="top"/>
    </xf>
    <xf numFmtId="0" fontId="3" fillId="24" borderId="0" xfId="0" applyFont="1" applyFill="1" applyAlignment="1">
      <alignment horizontal="left" vertical="top" wrapText="1"/>
    </xf>
    <xf numFmtId="1" fontId="27" fillId="0" borderId="10" xfId="0" applyNumberFormat="1" applyFont="1" applyFill="1" applyBorder="1" applyAlignment="1">
      <alignment vertical="top"/>
    </xf>
    <xf numFmtId="0" fontId="51" fillId="0" borderId="26" xfId="36" applyFont="1" applyFill="1" applyBorder="1" applyAlignment="1">
      <alignment vertical="top"/>
    </xf>
    <xf numFmtId="0" fontId="48" fillId="0" borderId="10" xfId="36" applyFont="1" applyFill="1" applyBorder="1" applyAlignment="1">
      <alignment horizontal="centerContinuous" vertical="top" wrapText="1"/>
    </xf>
    <xf numFmtId="0" fontId="48" fillId="0" borderId="10" xfId="43" applyFont="1" applyFill="1" applyBorder="1" applyAlignment="1" applyProtection="1">
      <alignment horizontal="centerContinuous" vertical="top" wrapText="1"/>
      <protection locked="0"/>
    </xf>
    <xf numFmtId="165" fontId="48" fillId="0" borderId="10" xfId="43" applyNumberFormat="1" applyFont="1" applyFill="1" applyBorder="1" applyAlignment="1" applyProtection="1">
      <alignment horizontal="centerContinuous" vertical="top" wrapText="1"/>
      <protection locked="0"/>
    </xf>
    <xf numFmtId="0" fontId="48" fillId="0" borderId="10" xfId="36" applyFont="1" applyFill="1" applyBorder="1" applyAlignment="1">
      <alignment horizontal="centerContinuous" vertical="top"/>
    </xf>
    <xf numFmtId="0" fontId="66" fillId="0" borderId="10" xfId="36" applyFont="1" applyFill="1" applyBorder="1" applyAlignment="1">
      <alignment vertical="top" wrapText="1"/>
    </xf>
    <xf numFmtId="0" fontId="66" fillId="0" borderId="10" xfId="43" applyFont="1" applyFill="1" applyBorder="1" applyAlignment="1" applyProtection="1">
      <alignment horizontal="center" vertical="top" wrapText="1"/>
      <protection locked="0"/>
    </xf>
    <xf numFmtId="165" fontId="66" fillId="0" borderId="10" xfId="43" applyNumberFormat="1" applyFont="1" applyFill="1" applyBorder="1" applyAlignment="1" applyProtection="1">
      <alignment horizontal="center" vertical="top" wrapText="1"/>
      <protection locked="0"/>
    </xf>
    <xf numFmtId="0" fontId="66" fillId="0" borderId="10" xfId="36" applyFont="1" applyFill="1" applyBorder="1" applyAlignment="1">
      <alignment horizontal="center" vertical="top"/>
    </xf>
    <xf numFmtId="0" fontId="46" fillId="0" borderId="1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NumberFormat="1" applyFont="1" applyFill="1" applyBorder="1" applyAlignment="1">
      <alignment horizontal="center" vertical="top"/>
    </xf>
    <xf numFmtId="0" fontId="51" fillId="0" borderId="0" xfId="36" applyFont="1" applyFill="1" applyBorder="1" applyAlignment="1">
      <alignment vertical="top"/>
    </xf>
    <xf numFmtId="0" fontId="48" fillId="0" borderId="0" xfId="36" applyFont="1" applyFill="1" applyBorder="1" applyAlignment="1">
      <alignment vertical="top" wrapText="1"/>
    </xf>
    <xf numFmtId="165" fontId="48" fillId="0" borderId="0" xfId="43" applyNumberFormat="1" applyFont="1" applyFill="1" applyBorder="1" applyAlignment="1" applyProtection="1">
      <alignment horizontal="center" vertical="top" wrapText="1"/>
      <protection locked="0"/>
    </xf>
    <xf numFmtId="0" fontId="27" fillId="0" borderId="0" xfId="0" applyFont="1" applyBorder="1"/>
    <xf numFmtId="0" fontId="4" fillId="24" borderId="0" xfId="0" applyFont="1" applyFill="1" applyAlignment="1">
      <alignment horizontal="left" vertical="top" wrapText="1"/>
    </xf>
    <xf numFmtId="0" fontId="27" fillId="0" borderId="10" xfId="0" applyFont="1" applyFill="1" applyBorder="1" applyAlignment="1">
      <alignment horizontal="center" vertical="top"/>
    </xf>
    <xf numFmtId="0" fontId="27" fillId="0" borderId="10" xfId="0" applyFont="1" applyFill="1" applyBorder="1" applyAlignment="1">
      <alignment horizontal="center" vertical="top" wrapText="1"/>
    </xf>
    <xf numFmtId="1" fontId="27" fillId="0" borderId="10" xfId="0" applyNumberFormat="1" applyFont="1" applyFill="1" applyBorder="1" applyAlignment="1">
      <alignment horizontal="center" vertical="top"/>
    </xf>
    <xf numFmtId="0" fontId="48" fillId="26" borderId="0" xfId="0" applyFont="1" applyFill="1" applyBorder="1" applyAlignment="1">
      <alignment horizontal="center" vertical="top" wrapText="1"/>
    </xf>
    <xf numFmtId="0" fontId="39" fillId="0" borderId="27" xfId="0" applyFont="1" applyBorder="1" applyAlignment="1">
      <alignment horizontal="center" vertical="top"/>
    </xf>
    <xf numFmtId="0" fontId="46" fillId="0" borderId="10" xfId="0" applyFont="1" applyFill="1" applyBorder="1" applyAlignment="1">
      <alignment horizontal="left" vertical="top" wrapText="1"/>
    </xf>
    <xf numFmtId="0" fontId="74" fillId="0" borderId="10" xfId="36" applyFont="1" applyFill="1" applyBorder="1" applyAlignment="1">
      <alignment vertical="top"/>
    </xf>
    <xf numFmtId="0" fontId="27" fillId="24" borderId="25" xfId="0" applyFont="1" applyFill="1" applyBorder="1" applyAlignment="1">
      <alignment horizontal="center" vertical="top"/>
    </xf>
    <xf numFmtId="0" fontId="27" fillId="24" borderId="18" xfId="0" applyFont="1" applyFill="1" applyBorder="1" applyAlignment="1">
      <alignment horizontal="center" vertical="top"/>
    </xf>
    <xf numFmtId="3" fontId="3" fillId="24" borderId="10" xfId="0" applyNumberFormat="1" applyFont="1" applyFill="1" applyBorder="1" applyAlignment="1">
      <alignment horizontal="right" vertical="center"/>
    </xf>
    <xf numFmtId="0" fontId="27" fillId="24" borderId="0" xfId="0" applyFont="1" applyFill="1" applyBorder="1" applyAlignment="1">
      <alignment horizontal="center" vertical="top"/>
    </xf>
    <xf numFmtId="0" fontId="27" fillId="24" borderId="0" xfId="0" applyFont="1" applyFill="1" applyBorder="1" applyAlignment="1">
      <alignment horizontal="left" vertical="top" wrapText="1"/>
    </xf>
    <xf numFmtId="0" fontId="27" fillId="24" borderId="0" xfId="0" applyFont="1" applyFill="1" applyBorder="1" applyAlignment="1">
      <alignment horizontal="center" vertical="top" wrapText="1"/>
    </xf>
    <xf numFmtId="1" fontId="27" fillId="0" borderId="0" xfId="0" applyNumberFormat="1" applyFont="1" applyFill="1" applyBorder="1" applyAlignment="1">
      <alignment horizontal="center" vertical="top"/>
    </xf>
    <xf numFmtId="0" fontId="27" fillId="24" borderId="0" xfId="44" applyFont="1" applyFill="1" applyBorder="1"/>
    <xf numFmtId="0" fontId="27" fillId="24" borderId="0" xfId="0" applyFont="1" applyFill="1" applyBorder="1" applyAlignment="1">
      <alignment horizontal="center"/>
    </xf>
    <xf numFmtId="0" fontId="27" fillId="24" borderId="0" xfId="0" applyFont="1" applyFill="1" applyBorder="1" applyAlignment="1">
      <alignment horizontal="center" wrapText="1"/>
    </xf>
    <xf numFmtId="0" fontId="31" fillId="0" borderId="0" xfId="0" applyFont="1" applyFill="1" applyAlignment="1">
      <alignment horizontal="left"/>
    </xf>
    <xf numFmtId="0" fontId="31" fillId="24" borderId="0" xfId="0" applyFont="1" applyFill="1"/>
    <xf numFmtId="0" fontId="27" fillId="24" borderId="0" xfId="0" applyFont="1" applyFill="1"/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/>
    </xf>
    <xf numFmtId="0" fontId="27" fillId="0" borderId="1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165" fontId="27" fillId="24" borderId="26" xfId="0" applyNumberFormat="1" applyFont="1" applyFill="1" applyBorder="1" applyAlignment="1">
      <alignment horizontal="center" vertical="top" wrapText="1"/>
    </xf>
    <xf numFmtId="2" fontId="27" fillId="24" borderId="26" xfId="0" applyNumberFormat="1" applyFont="1" applyFill="1" applyBorder="1" applyAlignment="1">
      <alignment horizontal="center" vertical="top"/>
    </xf>
    <xf numFmtId="165" fontId="27" fillId="24" borderId="26" xfId="0" applyNumberFormat="1" applyFont="1" applyFill="1" applyBorder="1" applyAlignment="1">
      <alignment horizontal="center" vertical="top"/>
    </xf>
    <xf numFmtId="1" fontId="27" fillId="24" borderId="26" xfId="0" applyNumberFormat="1" applyFont="1" applyFill="1" applyBorder="1" applyAlignment="1">
      <alignment horizontal="center" vertical="top"/>
    </xf>
    <xf numFmtId="2" fontId="27" fillId="0" borderId="10" xfId="0" applyNumberFormat="1" applyFont="1" applyFill="1" applyBorder="1" applyAlignment="1">
      <alignment horizontal="left" vertical="top"/>
    </xf>
    <xf numFmtId="0" fontId="27" fillId="0" borderId="14" xfId="0" applyFont="1" applyFill="1" applyBorder="1" applyAlignment="1">
      <alignment vertical="top"/>
    </xf>
    <xf numFmtId="0" fontId="27" fillId="0" borderId="0" xfId="0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2" fontId="46" fillId="0" borderId="0" xfId="0" applyNumberFormat="1" applyFont="1" applyAlignment="1">
      <alignment vertical="center"/>
    </xf>
    <xf numFmtId="2" fontId="27" fillId="0" borderId="0" xfId="0" applyNumberFormat="1" applyFont="1" applyAlignment="1">
      <alignment vertical="center"/>
    </xf>
    <xf numFmtId="165" fontId="27" fillId="24" borderId="17" xfId="0" applyNumberFormat="1" applyFont="1" applyFill="1" applyBorder="1" applyAlignment="1">
      <alignment horizontal="center" vertical="top" wrapText="1"/>
    </xf>
    <xf numFmtId="2" fontId="27" fillId="24" borderId="17" xfId="0" applyNumberFormat="1" applyFont="1" applyFill="1" applyBorder="1" applyAlignment="1">
      <alignment horizontal="center" vertical="top"/>
    </xf>
    <xf numFmtId="165" fontId="27" fillId="24" borderId="17" xfId="0" applyNumberFormat="1" applyFont="1" applyFill="1" applyBorder="1" applyAlignment="1">
      <alignment horizontal="center" vertical="top"/>
    </xf>
    <xf numFmtId="1" fontId="27" fillId="24" borderId="17" xfId="0" applyNumberFormat="1" applyFont="1" applyFill="1" applyBorder="1" applyAlignment="1">
      <alignment horizontal="center" vertical="top"/>
    </xf>
    <xf numFmtId="2" fontId="27" fillId="24" borderId="10" xfId="0" applyNumberFormat="1" applyFont="1" applyFill="1" applyBorder="1" applyAlignment="1">
      <alignment horizontal="center" vertical="top"/>
    </xf>
    <xf numFmtId="165" fontId="27" fillId="24" borderId="10" xfId="0" applyNumberFormat="1" applyFont="1" applyFill="1" applyBorder="1" applyAlignment="1">
      <alignment horizontal="center" vertical="top"/>
    </xf>
    <xf numFmtId="0" fontId="27" fillId="0" borderId="27" xfId="0" applyFont="1" applyFill="1" applyBorder="1" applyAlignment="1">
      <alignment vertical="top"/>
    </xf>
    <xf numFmtId="0" fontId="27" fillId="0" borderId="0" xfId="0" applyFont="1" applyAlignment="1">
      <alignment vertical="center"/>
    </xf>
    <xf numFmtId="0" fontId="27" fillId="24" borderId="0" xfId="0" applyFont="1" applyFill="1" applyAlignment="1">
      <alignment horizontal="left" vertical="top"/>
    </xf>
    <xf numFmtId="0" fontId="27" fillId="24" borderId="0" xfId="0" applyFont="1" applyFill="1" applyAlignment="1">
      <alignment horizontal="left" vertical="top" wrapText="1"/>
    </xf>
    <xf numFmtId="0" fontId="41" fillId="24" borderId="12" xfId="0" applyFont="1" applyFill="1" applyBorder="1" applyAlignment="1">
      <alignment horizontal="center" vertical="top"/>
    </xf>
    <xf numFmtId="0" fontId="41" fillId="24" borderId="12" xfId="0" applyFont="1" applyFill="1" applyBorder="1" applyAlignment="1">
      <alignment horizontal="right" vertical="top"/>
    </xf>
    <xf numFmtId="0" fontId="27" fillId="0" borderId="0" xfId="0" applyFont="1" applyFill="1"/>
    <xf numFmtId="0" fontId="27" fillId="24" borderId="0" xfId="0" applyFont="1" applyFill="1" applyAlignment="1">
      <alignment horizontal="right" vertical="top"/>
    </xf>
    <xf numFmtId="0" fontId="27" fillId="24" borderId="0" xfId="0" applyFont="1" applyFill="1" applyAlignment="1">
      <alignment horizontal="right" vertical="top" wrapText="1"/>
    </xf>
    <xf numFmtId="0" fontId="27" fillId="24" borderId="0" xfId="36" applyFont="1" applyFill="1"/>
    <xf numFmtId="0" fontId="27" fillId="24" borderId="10" xfId="36" applyFont="1" applyFill="1" applyBorder="1" applyAlignment="1">
      <alignment horizontal="center" vertical="center"/>
    </xf>
    <xf numFmtId="0" fontId="27" fillId="24" borderId="10" xfId="36" applyFont="1" applyFill="1" applyBorder="1" applyAlignment="1">
      <alignment horizontal="center" vertical="center" wrapText="1"/>
    </xf>
    <xf numFmtId="0" fontId="27" fillId="0" borderId="10" xfId="36" applyFont="1" applyFill="1" applyBorder="1" applyAlignment="1">
      <alignment horizontal="center" vertical="center"/>
    </xf>
    <xf numFmtId="0" fontId="27" fillId="0" borderId="10" xfId="36" applyFont="1" applyFill="1" applyBorder="1" applyAlignment="1">
      <alignment horizontal="center" vertical="center" wrapText="1"/>
    </xf>
    <xf numFmtId="0" fontId="27" fillId="24" borderId="10" xfId="36" applyFont="1" applyFill="1" applyBorder="1" applyAlignment="1">
      <alignment horizontal="center" wrapText="1"/>
    </xf>
    <xf numFmtId="0" fontId="27" fillId="0" borderId="10" xfId="36" applyFont="1" applyFill="1" applyBorder="1" applyAlignment="1">
      <alignment horizontal="center" wrapText="1"/>
    </xf>
    <xf numFmtId="0" fontId="27" fillId="24" borderId="10" xfId="36" applyFont="1" applyFill="1" applyBorder="1" applyAlignment="1">
      <alignment horizontal="left" vertical="top" wrapText="1"/>
    </xf>
    <xf numFmtId="0" fontId="27" fillId="0" borderId="10" xfId="36" applyFont="1" applyFill="1" applyBorder="1" applyAlignment="1">
      <alignment horizontal="center" vertical="top" wrapText="1"/>
    </xf>
    <xf numFmtId="0" fontId="27" fillId="0" borderId="10" xfId="36" applyFont="1" applyFill="1" applyBorder="1" applyAlignment="1">
      <alignment horizontal="left" vertical="top" wrapText="1"/>
    </xf>
    <xf numFmtId="0" fontId="75" fillId="24" borderId="0" xfId="36" applyFont="1" applyFill="1"/>
    <xf numFmtId="165" fontId="27" fillId="0" borderId="10" xfId="36" applyNumberFormat="1" applyFont="1" applyFill="1" applyBorder="1" applyAlignment="1">
      <alignment horizontal="center" vertical="top" wrapText="1"/>
    </xf>
    <xf numFmtId="1" fontId="27" fillId="0" borderId="10" xfId="0" applyNumberFormat="1" applyFont="1" applyFill="1" applyBorder="1" applyAlignment="1">
      <alignment horizontal="center" vertical="top" wrapText="1"/>
    </xf>
    <xf numFmtId="167" fontId="27" fillId="0" borderId="10" xfId="36" applyNumberFormat="1" applyFont="1" applyFill="1" applyBorder="1" applyAlignment="1">
      <alignment horizontal="center" vertical="top" wrapText="1"/>
    </xf>
    <xf numFmtId="164" fontId="27" fillId="0" borderId="10" xfId="0" applyNumberFormat="1" applyFont="1" applyFill="1" applyBorder="1" applyAlignment="1">
      <alignment horizontal="center" vertical="top" wrapText="1"/>
    </xf>
    <xf numFmtId="0" fontId="27" fillId="0" borderId="10" xfId="0" applyFont="1" applyBorder="1" applyAlignment="1">
      <alignment horizontal="center" vertical="top" wrapText="1"/>
    </xf>
    <xf numFmtId="0" fontId="27" fillId="24" borderId="10" xfId="36" applyFont="1" applyFill="1" applyBorder="1" applyAlignment="1">
      <alignment horizontal="center" vertical="top" wrapText="1"/>
    </xf>
    <xf numFmtId="2" fontId="27" fillId="24" borderId="20" xfId="0" applyNumberFormat="1" applyFont="1" applyFill="1" applyBorder="1" applyAlignment="1">
      <alignment horizontal="center" vertical="center"/>
    </xf>
    <xf numFmtId="2" fontId="27" fillId="24" borderId="0" xfId="0" applyNumberFormat="1" applyFont="1" applyFill="1" applyBorder="1" applyAlignment="1">
      <alignment horizontal="center" vertical="center"/>
    </xf>
    <xf numFmtId="0" fontId="27" fillId="24" borderId="0" xfId="36" applyFont="1" applyFill="1" applyBorder="1" applyAlignment="1">
      <alignment horizontal="left" vertical="top" wrapText="1"/>
    </xf>
    <xf numFmtId="0" fontId="27" fillId="0" borderId="0" xfId="36" applyFont="1" applyFill="1" applyBorder="1" applyAlignment="1">
      <alignment horizontal="center" vertical="top" wrapText="1"/>
    </xf>
    <xf numFmtId="0" fontId="27" fillId="0" borderId="0" xfId="36" applyFont="1" applyFill="1" applyBorder="1" applyAlignment="1">
      <alignment horizontal="left" vertical="top" wrapText="1"/>
    </xf>
    <xf numFmtId="0" fontId="4" fillId="24" borderId="23" xfId="0" applyFont="1" applyFill="1" applyBorder="1" applyAlignment="1">
      <alignment horizontal="centerContinuous" vertical="top" wrapText="1"/>
    </xf>
    <xf numFmtId="0" fontId="4" fillId="24" borderId="23" xfId="0" applyFont="1" applyFill="1" applyBorder="1" applyAlignment="1">
      <alignment horizontal="centerContinuous" vertical="top"/>
    </xf>
    <xf numFmtId="2" fontId="4" fillId="24" borderId="23" xfId="0" applyNumberFormat="1" applyFont="1" applyFill="1" applyBorder="1" applyAlignment="1">
      <alignment horizontal="centerContinuous" vertical="top"/>
    </xf>
    <xf numFmtId="0" fontId="39" fillId="24" borderId="10" xfId="0" applyFont="1" applyFill="1" applyBorder="1" applyAlignment="1">
      <alignment horizontal="center" vertical="top"/>
    </xf>
    <xf numFmtId="0" fontId="39" fillId="24" borderId="10" xfId="36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0" fontId="39" fillId="24" borderId="10" xfId="0" applyNumberFormat="1" applyFont="1" applyFill="1" applyBorder="1" applyAlignment="1">
      <alignment horizontal="center" vertical="center"/>
    </xf>
    <xf numFmtId="0" fontId="39" fillId="24" borderId="0" xfId="36" applyFont="1" applyFill="1"/>
    <xf numFmtId="0" fontId="39" fillId="24" borderId="26" xfId="0" applyFont="1" applyFill="1" applyBorder="1" applyAlignment="1">
      <alignment horizontal="center" vertical="top"/>
    </xf>
    <xf numFmtId="0" fontId="39" fillId="24" borderId="10" xfId="43" applyFont="1" applyFill="1" applyBorder="1" applyAlignment="1" applyProtection="1">
      <alignment horizontal="left" vertical="center" wrapText="1"/>
      <protection locked="0"/>
    </xf>
    <xf numFmtId="0" fontId="39" fillId="24" borderId="10" xfId="43" applyFont="1" applyFill="1" applyBorder="1" applyAlignment="1" applyProtection="1">
      <alignment horizontal="center" wrapText="1"/>
      <protection locked="0"/>
    </xf>
    <xf numFmtId="164" fontId="39" fillId="24" borderId="10" xfId="0" applyNumberFormat="1" applyFont="1" applyFill="1" applyBorder="1" applyAlignment="1">
      <alignment horizontal="center" wrapText="1"/>
    </xf>
    <xf numFmtId="0" fontId="39" fillId="24" borderId="17" xfId="0" applyFont="1" applyFill="1" applyBorder="1" applyAlignment="1">
      <alignment horizontal="center" vertical="top"/>
    </xf>
    <xf numFmtId="0" fontId="39" fillId="24" borderId="10" xfId="53" applyNumberFormat="1" applyFont="1" applyFill="1" applyBorder="1" applyAlignment="1" applyProtection="1">
      <alignment horizontal="left" vertical="center" wrapText="1"/>
    </xf>
    <xf numFmtId="0" fontId="39" fillId="24" borderId="10" xfId="53" applyNumberFormat="1" applyFont="1" applyFill="1" applyBorder="1" applyAlignment="1" applyProtection="1">
      <alignment horizontal="center" wrapText="1"/>
    </xf>
    <xf numFmtId="2" fontId="39" fillId="24" borderId="10" xfId="53" applyNumberFormat="1" applyFont="1" applyFill="1" applyBorder="1" applyAlignment="1" applyProtection="1">
      <alignment horizontal="center" wrapText="1"/>
    </xf>
    <xf numFmtId="0" fontId="39" fillId="24" borderId="16" xfId="0" applyFont="1" applyFill="1" applyBorder="1" applyAlignment="1">
      <alignment horizontal="center" vertical="top"/>
    </xf>
    <xf numFmtId="164" fontId="39" fillId="24" borderId="10" xfId="53" applyNumberFormat="1" applyFont="1" applyFill="1" applyBorder="1" applyAlignment="1" applyProtection="1">
      <alignment horizontal="center" wrapText="1"/>
    </xf>
    <xf numFmtId="0" fontId="39" fillId="24" borderId="10" xfId="52" applyNumberFormat="1" applyFont="1" applyFill="1" applyBorder="1" applyAlignment="1" applyProtection="1">
      <alignment horizontal="center" wrapText="1"/>
    </xf>
    <xf numFmtId="1" fontId="39" fillId="24" borderId="10" xfId="53" applyNumberFormat="1" applyFont="1" applyFill="1" applyBorder="1" applyAlignment="1" applyProtection="1">
      <alignment horizontal="center" wrapText="1"/>
    </xf>
    <xf numFmtId="0" fontId="27" fillId="24" borderId="16" xfId="0" applyFont="1" applyFill="1" applyBorder="1" applyAlignment="1">
      <alignment horizontal="center" vertical="top"/>
    </xf>
    <xf numFmtId="0" fontId="27" fillId="24" borderId="16" xfId="0" applyFont="1" applyFill="1" applyBorder="1" applyAlignment="1">
      <alignment horizontal="left" vertical="top" wrapText="1"/>
    </xf>
    <xf numFmtId="0" fontId="27" fillId="24" borderId="16" xfId="0" applyFont="1" applyFill="1" applyBorder="1" applyAlignment="1">
      <alignment horizontal="center" vertical="top" wrapText="1"/>
    </xf>
    <xf numFmtId="0" fontId="27" fillId="0" borderId="16" xfId="0" applyNumberFormat="1" applyFont="1" applyFill="1" applyBorder="1" applyAlignment="1">
      <alignment horizontal="center" vertical="top"/>
    </xf>
    <xf numFmtId="0" fontId="27" fillId="24" borderId="10" xfId="0" applyNumberFormat="1" applyFont="1" applyFill="1" applyBorder="1" applyAlignment="1">
      <alignment horizontal="center" vertical="top"/>
    </xf>
    <xf numFmtId="164" fontId="27" fillId="24" borderId="10" xfId="0" applyNumberFormat="1" applyFont="1" applyFill="1" applyBorder="1" applyAlignment="1">
      <alignment horizontal="center" vertical="top" wrapText="1"/>
    </xf>
    <xf numFmtId="1" fontId="27" fillId="0" borderId="17" xfId="0" applyNumberFormat="1" applyFont="1" applyFill="1" applyBorder="1" applyAlignment="1">
      <alignment horizontal="center" vertical="top"/>
    </xf>
    <xf numFmtId="0" fontId="27" fillId="24" borderId="17" xfId="0" applyNumberFormat="1" applyFont="1" applyFill="1" applyBorder="1" applyAlignment="1">
      <alignment horizontal="center" vertical="top"/>
    </xf>
    <xf numFmtId="0" fontId="27" fillId="0" borderId="26" xfId="0" applyFont="1" applyBorder="1" applyAlignment="1">
      <alignment horizontal="center" vertical="top" wrapText="1"/>
    </xf>
    <xf numFmtId="0" fontId="27" fillId="0" borderId="26" xfId="0" applyFont="1" applyBorder="1"/>
    <xf numFmtId="0" fontId="27" fillId="0" borderId="17" xfId="0" applyFont="1" applyBorder="1" applyAlignment="1">
      <alignment horizontal="center" vertical="top" wrapText="1"/>
    </xf>
    <xf numFmtId="0" fontId="27" fillId="0" borderId="17" xfId="0" applyFont="1" applyBorder="1"/>
    <xf numFmtId="0" fontId="4" fillId="24" borderId="16" xfId="0" applyFont="1" applyFill="1" applyBorder="1" applyAlignment="1">
      <alignment horizontal="center" vertical="top"/>
    </xf>
    <xf numFmtId="0" fontId="4" fillId="24" borderId="10" xfId="36" applyFont="1" applyFill="1" applyBorder="1" applyAlignment="1">
      <alignment horizontal="center" vertical="center" wrapText="1"/>
    </xf>
    <xf numFmtId="0" fontId="4" fillId="24" borderId="26" xfId="36" applyFont="1" applyFill="1" applyBorder="1" applyAlignment="1">
      <alignment horizontal="center" wrapText="1"/>
    </xf>
    <xf numFmtId="0" fontId="4" fillId="24" borderId="18" xfId="36" applyFont="1" applyFill="1" applyBorder="1" applyAlignment="1">
      <alignment horizontal="center" wrapText="1"/>
    </xf>
    <xf numFmtId="0" fontId="4" fillId="24" borderId="26" xfId="0" applyNumberFormat="1" applyFont="1" applyFill="1" applyBorder="1" applyAlignment="1">
      <alignment horizontal="center"/>
    </xf>
    <xf numFmtId="0" fontId="4" fillId="24" borderId="26" xfId="0" applyFont="1" applyFill="1" applyBorder="1" applyAlignment="1">
      <alignment horizontal="center" wrapText="1"/>
    </xf>
    <xf numFmtId="0" fontId="4" fillId="24" borderId="17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24" borderId="10" xfId="0" applyFont="1" applyFill="1" applyBorder="1" applyAlignment="1">
      <alignment horizontal="center" vertical="top"/>
    </xf>
    <xf numFmtId="0" fontId="43" fillId="24" borderId="10" xfId="0" applyFont="1" applyFill="1" applyBorder="1" applyAlignment="1">
      <alignment horizontal="center" vertical="top" wrapText="1"/>
    </xf>
    <xf numFmtId="0" fontId="3" fillId="24" borderId="10" xfId="0" applyFont="1" applyFill="1" applyBorder="1" applyAlignment="1">
      <alignment horizontal="left" vertical="top"/>
    </xf>
    <xf numFmtId="0" fontId="5" fillId="0" borderId="0" xfId="0" applyNumberFormat="1" applyFont="1" applyAlignment="1">
      <alignment vertical="top"/>
    </xf>
    <xf numFmtId="0" fontId="4" fillId="24" borderId="0" xfId="44" applyFont="1" applyFill="1" applyBorder="1" applyAlignment="1">
      <alignment vertical="top"/>
    </xf>
    <xf numFmtId="0" fontId="26" fillId="24" borderId="0" xfId="0" applyFont="1" applyFill="1" applyAlignment="1">
      <alignment horizontal="right"/>
    </xf>
    <xf numFmtId="0" fontId="76" fillId="24" borderId="0" xfId="36" applyFont="1" applyFill="1" applyAlignment="1">
      <alignment horizontal="left" vertical="top"/>
    </xf>
    <xf numFmtId="0" fontId="76" fillId="24" borderId="0" xfId="0" applyFont="1" applyFill="1" applyBorder="1" applyAlignment="1">
      <alignment horizontal="right" vertical="top"/>
    </xf>
    <xf numFmtId="0" fontId="26" fillId="24" borderId="0" xfId="36" applyFont="1" applyFill="1" applyAlignment="1">
      <alignment vertical="top"/>
    </xf>
    <xf numFmtId="0" fontId="26" fillId="24" borderId="0" xfId="0" applyFont="1" applyFill="1" applyBorder="1" applyAlignment="1">
      <alignment horizontal="right" vertical="top"/>
    </xf>
    <xf numFmtId="0" fontId="26" fillId="24" borderId="0" xfId="36" applyFont="1" applyFill="1" applyAlignment="1">
      <alignment horizontal="left"/>
    </xf>
    <xf numFmtId="170" fontId="26" fillId="24" borderId="0" xfId="0" applyNumberFormat="1" applyFont="1" applyFill="1" applyBorder="1" applyAlignment="1">
      <alignment horizontal="right"/>
    </xf>
    <xf numFmtId="0" fontId="26" fillId="24" borderId="0" xfId="36" applyFont="1" applyFill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26" fillId="24" borderId="0" xfId="0" applyFont="1" applyFill="1" applyBorder="1" applyAlignment="1">
      <alignment horizontal="left" vertical="top"/>
    </xf>
    <xf numFmtId="0" fontId="4" fillId="24" borderId="10" xfId="52" applyNumberFormat="1" applyFont="1" applyFill="1" applyBorder="1" applyAlignment="1" applyProtection="1">
      <alignment horizontal="center" vertical="center" wrapText="1"/>
    </xf>
    <xf numFmtId="0" fontId="4" fillId="24" borderId="18" xfId="0" applyFont="1" applyFill="1" applyBorder="1" applyAlignment="1">
      <alignment horizontal="left" vertical="top" wrapText="1"/>
    </xf>
    <xf numFmtId="0" fontId="4" fillId="24" borderId="11" xfId="0" applyFont="1" applyFill="1" applyBorder="1" applyAlignment="1">
      <alignment horizontal="left" vertical="top" wrapText="1"/>
    </xf>
    <xf numFmtId="0" fontId="4" fillId="24" borderId="13" xfId="0" applyFont="1" applyFill="1" applyBorder="1" applyAlignment="1">
      <alignment horizontal="left" vertical="top" wrapText="1"/>
    </xf>
    <xf numFmtId="0" fontId="43" fillId="24" borderId="10" xfId="0" applyFont="1" applyFill="1" applyBorder="1" applyAlignment="1">
      <alignment vertical="top"/>
    </xf>
    <xf numFmtId="0" fontId="3" fillId="24" borderId="11" xfId="0" applyFont="1" applyFill="1" applyBorder="1" applyAlignment="1">
      <alignment horizontal="center" vertical="top"/>
    </xf>
    <xf numFmtId="0" fontId="3" fillId="24" borderId="27" xfId="0" applyFont="1" applyFill="1" applyBorder="1" applyAlignment="1">
      <alignment horizontal="center" vertical="top"/>
    </xf>
    <xf numFmtId="0" fontId="3" fillId="24" borderId="23" xfId="0" applyFont="1" applyFill="1" applyBorder="1" applyAlignment="1">
      <alignment horizontal="centerContinuous" vertical="top" wrapText="1"/>
    </xf>
    <xf numFmtId="168" fontId="3" fillId="24" borderId="10" xfId="0" applyNumberFormat="1" applyFont="1" applyFill="1" applyBorder="1" applyAlignment="1">
      <alignment vertical="top"/>
    </xf>
    <xf numFmtId="2" fontId="43" fillId="24" borderId="10" xfId="0" applyNumberFormat="1" applyFont="1" applyFill="1" applyBorder="1" applyAlignment="1">
      <alignment horizontal="center" vertical="top"/>
    </xf>
    <xf numFmtId="0" fontId="59" fillId="24" borderId="10" xfId="0" applyFont="1" applyFill="1" applyBorder="1" applyAlignment="1">
      <alignment vertical="top"/>
    </xf>
    <xf numFmtId="0" fontId="59" fillId="24" borderId="10" xfId="0" applyFont="1" applyFill="1" applyBorder="1" applyAlignment="1">
      <alignment horizontal="center" vertical="top"/>
    </xf>
    <xf numFmtId="2" fontId="3" fillId="24" borderId="10" xfId="0" applyNumberFormat="1" applyFont="1" applyFill="1" applyBorder="1" applyAlignment="1">
      <alignment horizontal="center" vertical="top" wrapText="1"/>
    </xf>
    <xf numFmtId="0" fontId="56" fillId="24" borderId="10" xfId="0" applyFont="1" applyFill="1" applyBorder="1" applyAlignment="1">
      <alignment vertical="top"/>
    </xf>
    <xf numFmtId="0" fontId="56" fillId="24" borderId="10" xfId="0" applyFont="1" applyFill="1" applyBorder="1" applyAlignment="1">
      <alignment horizontal="center" vertical="top" wrapText="1"/>
    </xf>
    <xf numFmtId="2" fontId="60" fillId="24" borderId="10" xfId="0" applyNumberFormat="1" applyFont="1" applyFill="1" applyBorder="1" applyAlignment="1">
      <alignment vertical="top"/>
    </xf>
    <xf numFmtId="0" fontId="60" fillId="24" borderId="10" xfId="0" applyFont="1" applyFill="1" applyBorder="1" applyAlignment="1">
      <alignment horizontal="center" vertical="top"/>
    </xf>
    <xf numFmtId="0" fontId="44" fillId="24" borderId="10" xfId="0" applyFont="1" applyFill="1" applyBorder="1" applyAlignment="1">
      <alignment horizontal="center" vertical="top" wrapText="1"/>
    </xf>
    <xf numFmtId="2" fontId="56" fillId="24" borderId="10" xfId="0" applyNumberFormat="1" applyFont="1" applyFill="1" applyBorder="1" applyAlignment="1">
      <alignment horizontal="left" vertical="top"/>
    </xf>
    <xf numFmtId="4" fontId="43" fillId="24" borderId="10" xfId="0" applyNumberFormat="1" applyFont="1" applyFill="1" applyBorder="1" applyAlignment="1">
      <alignment horizontal="right" vertical="top"/>
    </xf>
    <xf numFmtId="4" fontId="3" fillId="24" borderId="10" xfId="0" applyNumberFormat="1" applyFont="1" applyFill="1" applyBorder="1" applyAlignment="1">
      <alignment horizontal="right" vertical="top"/>
    </xf>
    <xf numFmtId="168" fontId="3" fillId="24" borderId="10" xfId="0" applyNumberFormat="1" applyFont="1" applyFill="1" applyBorder="1" applyAlignment="1">
      <alignment horizontal="right" vertical="top"/>
    </xf>
    <xf numFmtId="0" fontId="28" fillId="24" borderId="24" xfId="0" applyFont="1" applyFill="1" applyBorder="1" applyAlignment="1">
      <alignment horizontal="center" vertical="top" wrapText="1"/>
    </xf>
    <xf numFmtId="0" fontId="43" fillId="24" borderId="11" xfId="0" applyFont="1" applyFill="1" applyBorder="1" applyAlignment="1">
      <alignment horizontal="center" vertical="top"/>
    </xf>
    <xf numFmtId="0" fontId="43" fillId="24" borderId="27" xfId="0" applyFont="1" applyFill="1" applyBorder="1" applyAlignment="1">
      <alignment horizontal="center" vertical="top"/>
    </xf>
    <xf numFmtId="0" fontId="43" fillId="24" borderId="13" xfId="0" applyFont="1" applyFill="1" applyBorder="1" applyAlignment="1">
      <alignment horizontal="center" vertical="top"/>
    </xf>
    <xf numFmtId="0" fontId="0" fillId="24" borderId="10" xfId="0" applyFont="1" applyFill="1" applyBorder="1" applyAlignment="1">
      <alignment horizontal="center" vertical="center" wrapText="1"/>
    </xf>
    <xf numFmtId="0" fontId="43" fillId="24" borderId="27" xfId="0" applyFont="1" applyFill="1" applyBorder="1" applyAlignment="1">
      <alignment vertical="top"/>
    </xf>
    <xf numFmtId="0" fontId="27" fillId="24" borderId="10" xfId="0" applyFont="1" applyFill="1" applyBorder="1" applyAlignment="1">
      <alignment horizontal="center" vertical="center" wrapText="1"/>
    </xf>
    <xf numFmtId="0" fontId="44" fillId="24" borderId="10" xfId="48" applyFont="1" applyFill="1" applyBorder="1" applyAlignment="1">
      <alignment horizontal="left" vertical="top" wrapText="1"/>
    </xf>
    <xf numFmtId="0" fontId="27" fillId="24" borderId="29" xfId="0" applyFont="1" applyFill="1" applyBorder="1" applyAlignment="1">
      <alignment horizontal="center" vertical="center" wrapText="1"/>
    </xf>
    <xf numFmtId="0" fontId="27" fillId="24" borderId="28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right" vertical="top"/>
    </xf>
    <xf numFmtId="0" fontId="4" fillId="24" borderId="0" xfId="0" applyFont="1" applyFill="1" applyBorder="1" applyAlignment="1">
      <alignment horizontal="center" vertical="top"/>
    </xf>
    <xf numFmtId="0" fontId="32" fillId="24" borderId="0" xfId="0" applyFont="1" applyFill="1" applyBorder="1" applyAlignment="1">
      <alignment vertical="top"/>
    </xf>
    <xf numFmtId="0" fontId="32" fillId="24" borderId="0" xfId="0" applyFont="1" applyFill="1" applyBorder="1" applyAlignment="1">
      <alignment horizontal="center" vertical="top"/>
    </xf>
    <xf numFmtId="0" fontId="4" fillId="24" borderId="0" xfId="0" applyFont="1" applyFill="1" applyBorder="1" applyAlignment="1">
      <alignment vertical="top"/>
    </xf>
    <xf numFmtId="0" fontId="41" fillId="24" borderId="0" xfId="0" applyFont="1" applyFill="1" applyBorder="1" applyAlignment="1">
      <alignment vertical="top"/>
    </xf>
    <xf numFmtId="0" fontId="27" fillId="29" borderId="0" xfId="0" applyFont="1" applyFill="1" applyBorder="1" applyAlignment="1">
      <alignment vertical="top"/>
    </xf>
    <xf numFmtId="0" fontId="48" fillId="29" borderId="0" xfId="0" applyFont="1" applyFill="1" applyBorder="1" applyAlignment="1">
      <alignment horizontal="center" vertical="top" wrapText="1"/>
    </xf>
    <xf numFmtId="0" fontId="48" fillId="29" borderId="0" xfId="0" applyFont="1" applyFill="1" applyBorder="1" applyAlignment="1">
      <alignment horizontal="center" vertical="top"/>
    </xf>
    <xf numFmtId="0" fontId="27" fillId="29" borderId="0" xfId="0" applyFont="1" applyFill="1" applyBorder="1" applyAlignment="1">
      <alignment horizontal="left" vertical="top"/>
    </xf>
    <xf numFmtId="0" fontId="4" fillId="24" borderId="0" xfId="0" applyFont="1" applyFill="1" applyBorder="1"/>
    <xf numFmtId="0" fontId="27" fillId="24" borderId="0" xfId="0" applyNumberFormat="1" applyFont="1" applyFill="1" applyBorder="1" applyAlignment="1">
      <alignment vertical="top"/>
    </xf>
    <xf numFmtId="0" fontId="27" fillId="24" borderId="0" xfId="0" applyFont="1" applyFill="1" applyBorder="1" applyAlignment="1">
      <alignment vertical="top"/>
    </xf>
    <xf numFmtId="0" fontId="3" fillId="0" borderId="0" xfId="0" applyFont="1"/>
    <xf numFmtId="0" fontId="39" fillId="24" borderId="25" xfId="43" applyFont="1" applyFill="1" applyBorder="1" applyAlignment="1" applyProtection="1">
      <alignment horizontal="center" vertical="center" wrapText="1"/>
      <protection locked="0"/>
    </xf>
    <xf numFmtId="0" fontId="39" fillId="24" borderId="21" xfId="43" applyFont="1" applyFill="1" applyBorder="1" applyAlignment="1" applyProtection="1">
      <alignment horizontal="center" vertical="center" wrapText="1"/>
      <protection locked="0"/>
    </xf>
    <xf numFmtId="0" fontId="39" fillId="24" borderId="31" xfId="43" applyFont="1" applyFill="1" applyBorder="1" applyAlignment="1" applyProtection="1">
      <alignment horizontal="center" vertical="center" wrapText="1"/>
      <protection locked="0"/>
    </xf>
    <xf numFmtId="0" fontId="39" fillId="24" borderId="19" xfId="43" applyFont="1" applyFill="1" applyBorder="1" applyAlignment="1" applyProtection="1">
      <alignment horizontal="center" vertical="center" wrapText="1"/>
      <protection locked="0"/>
    </xf>
    <xf numFmtId="0" fontId="39" fillId="24" borderId="0" xfId="43" applyFont="1" applyFill="1" applyBorder="1" applyAlignment="1" applyProtection="1">
      <alignment horizontal="center" vertical="center" wrapText="1"/>
      <protection locked="0"/>
    </xf>
    <xf numFmtId="0" fontId="39" fillId="24" borderId="30" xfId="43" applyFont="1" applyFill="1" applyBorder="1" applyAlignment="1" applyProtection="1">
      <alignment horizontal="center" vertical="center" wrapText="1"/>
      <protection locked="0"/>
    </xf>
    <xf numFmtId="0" fontId="39" fillId="24" borderId="18" xfId="43" applyFont="1" applyFill="1" applyBorder="1" applyAlignment="1" applyProtection="1">
      <alignment horizontal="center" vertical="center" wrapText="1"/>
      <protection locked="0"/>
    </xf>
    <xf numFmtId="0" fontId="39" fillId="24" borderId="12" xfId="43" applyFont="1" applyFill="1" applyBorder="1" applyAlignment="1" applyProtection="1">
      <alignment horizontal="center" vertical="center" wrapText="1"/>
      <protection locked="0"/>
    </xf>
    <xf numFmtId="0" fontId="39" fillId="24" borderId="23" xfId="43" applyFont="1" applyFill="1" applyBorder="1" applyAlignment="1" applyProtection="1">
      <alignment horizontal="center" vertical="center" wrapText="1"/>
      <protection locked="0"/>
    </xf>
    <xf numFmtId="0" fontId="4" fillId="24" borderId="19" xfId="36" applyFont="1" applyFill="1" applyBorder="1" applyAlignment="1">
      <alignment horizontal="center" vertical="center" wrapText="1"/>
    </xf>
    <xf numFmtId="0" fontId="4" fillId="24" borderId="26" xfId="0" applyFont="1" applyFill="1" applyBorder="1" applyAlignment="1">
      <alignment horizontal="center" vertical="top"/>
    </xf>
    <xf numFmtId="0" fontId="4" fillId="24" borderId="16" xfId="0" applyFont="1" applyFill="1" applyBorder="1" applyAlignment="1">
      <alignment horizontal="center" vertical="top"/>
    </xf>
    <xf numFmtId="0" fontId="4" fillId="24" borderId="0" xfId="0" applyFont="1" applyFill="1" applyAlignment="1">
      <alignment horizontal="left" vertical="top" wrapText="1"/>
    </xf>
    <xf numFmtId="0" fontId="39" fillId="24" borderId="19" xfId="36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/>
    </xf>
    <xf numFmtId="0" fontId="4" fillId="24" borderId="0" xfId="44" applyFont="1" applyFill="1" applyBorder="1" applyAlignment="1">
      <alignment horizontal="center" vertical="center"/>
    </xf>
    <xf numFmtId="49" fontId="4" fillId="24" borderId="0" xfId="44" applyNumberFormat="1" applyFont="1" applyFill="1" applyBorder="1" applyAlignment="1">
      <alignment horizontal="center" vertical="center" wrapText="1"/>
    </xf>
    <xf numFmtId="0" fontId="4" fillId="24" borderId="0" xfId="0" applyFont="1" applyFill="1" applyBorder="1" applyAlignment="1">
      <alignment horizontal="center" vertical="center" wrapText="1"/>
    </xf>
    <xf numFmtId="0" fontId="4" fillId="24" borderId="0" xfId="44" applyFont="1" applyFill="1" applyBorder="1" applyAlignment="1">
      <alignment horizontal="center" vertical="top"/>
    </xf>
    <xf numFmtId="0" fontId="4" fillId="24" borderId="10" xfId="36" applyFont="1" applyFill="1" applyBorder="1" applyAlignment="1">
      <alignment horizontal="center" vertical="top"/>
    </xf>
    <xf numFmtId="0" fontId="4" fillId="24" borderId="10" xfId="36" applyFont="1" applyFill="1" applyBorder="1" applyAlignment="1">
      <alignment horizontal="center" vertical="center" wrapText="1"/>
    </xf>
    <xf numFmtId="0" fontId="4" fillId="24" borderId="11" xfId="36" applyFont="1" applyFill="1" applyBorder="1" applyAlignment="1">
      <alignment horizontal="center" vertical="center"/>
    </xf>
    <xf numFmtId="0" fontId="4" fillId="24" borderId="14" xfId="36" applyFont="1" applyFill="1" applyBorder="1" applyAlignment="1">
      <alignment horizontal="center" vertical="center"/>
    </xf>
    <xf numFmtId="0" fontId="4" fillId="24" borderId="13" xfId="36" applyFont="1" applyFill="1" applyBorder="1" applyAlignment="1">
      <alignment horizontal="center" vertical="center"/>
    </xf>
    <xf numFmtId="0" fontId="46" fillId="0" borderId="19" xfId="0" applyFont="1" applyBorder="1" applyAlignment="1">
      <alignment horizontal="center" vertical="center"/>
    </xf>
    <xf numFmtId="49" fontId="4" fillId="0" borderId="12" xfId="45" applyNumberFormat="1" applyFont="1" applyFill="1" applyBorder="1" applyAlignment="1">
      <alignment horizontal="center" vertical="top" wrapText="1"/>
    </xf>
    <xf numFmtId="0" fontId="4" fillId="0" borderId="12" xfId="45" applyNumberFormat="1" applyFont="1" applyFill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8" fillId="0" borderId="26" xfId="36" applyFont="1" applyFill="1" applyBorder="1" applyAlignment="1">
      <alignment horizontal="center" vertical="top"/>
    </xf>
    <xf numFmtId="0" fontId="48" fillId="0" borderId="17" xfId="36" applyFont="1" applyFill="1" applyBorder="1" applyAlignment="1">
      <alignment horizontal="center" vertical="top"/>
    </xf>
    <xf numFmtId="0" fontId="27" fillId="0" borderId="10" xfId="0" applyFont="1" applyFill="1" applyBorder="1" applyAlignment="1">
      <alignment horizontal="center" vertical="top" wrapText="1"/>
    </xf>
    <xf numFmtId="1" fontId="27" fillId="0" borderId="10" xfId="0" applyNumberFormat="1" applyFont="1" applyFill="1" applyBorder="1" applyAlignment="1">
      <alignment horizontal="center" vertical="top"/>
    </xf>
    <xf numFmtId="0" fontId="3" fillId="0" borderId="10" xfId="36" applyFont="1" applyFill="1" applyBorder="1" applyAlignment="1">
      <alignment horizontal="center" wrapText="1"/>
    </xf>
    <xf numFmtId="0" fontId="3" fillId="0" borderId="11" xfId="36" applyFont="1" applyFill="1" applyBorder="1" applyAlignment="1">
      <alignment horizontal="center" vertical="center" wrapText="1"/>
    </xf>
    <xf numFmtId="0" fontId="3" fillId="0" borderId="13" xfId="36" applyFont="1" applyFill="1" applyBorder="1" applyAlignment="1">
      <alignment horizontal="center" vertical="center" wrapText="1"/>
    </xf>
    <xf numFmtId="0" fontId="3" fillId="0" borderId="27" xfId="36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top"/>
    </xf>
    <xf numFmtId="0" fontId="27" fillId="0" borderId="10" xfId="0" applyFont="1" applyFill="1" applyBorder="1" applyAlignment="1">
      <alignment horizontal="right" vertical="top" wrapText="1"/>
    </xf>
    <xf numFmtId="0" fontId="3" fillId="0" borderId="10" xfId="36" applyFont="1" applyFill="1" applyBorder="1" applyAlignment="1">
      <alignment horizontal="center" vertical="center" wrapText="1"/>
    </xf>
    <xf numFmtId="0" fontId="27" fillId="24" borderId="0" xfId="44" applyFont="1" applyFill="1" applyBorder="1" applyAlignment="1">
      <alignment horizontal="center" vertical="top"/>
    </xf>
    <xf numFmtId="0" fontId="27" fillId="24" borderId="0" xfId="44" applyFont="1" applyFill="1" applyBorder="1" applyAlignment="1">
      <alignment horizontal="center" vertical="center"/>
    </xf>
    <xf numFmtId="0" fontId="27" fillId="24" borderId="11" xfId="36" applyFont="1" applyFill="1" applyBorder="1" applyAlignment="1">
      <alignment horizontal="center" vertical="top" wrapText="1"/>
    </xf>
    <xf numFmtId="0" fontId="27" fillId="24" borderId="24" xfId="36" applyFont="1" applyFill="1" applyBorder="1" applyAlignment="1">
      <alignment horizontal="center" vertical="top" wrapText="1"/>
    </xf>
    <xf numFmtId="0" fontId="27" fillId="24" borderId="27" xfId="36" applyFont="1" applyFill="1" applyBorder="1" applyAlignment="1">
      <alignment horizontal="center" vertical="top" wrapText="1"/>
    </xf>
    <xf numFmtId="0" fontId="41" fillId="24" borderId="0" xfId="0" applyFont="1" applyFill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24" borderId="10" xfId="36" applyFont="1" applyFill="1" applyBorder="1" applyAlignment="1">
      <alignment horizontal="center" vertical="center"/>
    </xf>
    <xf numFmtId="0" fontId="27" fillId="24" borderId="10" xfId="36" applyFont="1" applyFill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11" xfId="36" applyFont="1" applyFill="1" applyBorder="1" applyAlignment="1">
      <alignment horizontal="center" vertical="top" wrapText="1"/>
    </xf>
    <xf numFmtId="0" fontId="27" fillId="0" borderId="24" xfId="36" applyFont="1" applyFill="1" applyBorder="1" applyAlignment="1">
      <alignment horizontal="center" vertical="top" wrapText="1"/>
    </xf>
    <xf numFmtId="0" fontId="27" fillId="0" borderId="27" xfId="36" applyFont="1" applyFill="1" applyBorder="1" applyAlignment="1">
      <alignment horizontal="center" vertical="top" wrapText="1"/>
    </xf>
    <xf numFmtId="0" fontId="4" fillId="24" borderId="15" xfId="0" applyFont="1" applyFill="1" applyBorder="1" applyAlignment="1">
      <alignment horizontal="center" vertical="top" wrapText="1"/>
    </xf>
    <xf numFmtId="0" fontId="4" fillId="24" borderId="16" xfId="0" applyFont="1" applyFill="1" applyBorder="1" applyAlignment="1">
      <alignment horizontal="center" vertical="top" wrapText="1"/>
    </xf>
    <xf numFmtId="0" fontId="4" fillId="24" borderId="17" xfId="0" applyFont="1" applyFill="1" applyBorder="1" applyAlignment="1">
      <alignment horizontal="center" vertical="top" wrapText="1"/>
    </xf>
    <xf numFmtId="0" fontId="4" fillId="24" borderId="15" xfId="0" applyFont="1" applyFill="1" applyBorder="1" applyAlignment="1">
      <alignment horizontal="left" vertical="top" wrapText="1"/>
    </xf>
    <xf numFmtId="0" fontId="4" fillId="24" borderId="16" xfId="0" applyFont="1" applyFill="1" applyBorder="1" applyAlignment="1">
      <alignment horizontal="left" vertical="top" wrapText="1"/>
    </xf>
    <xf numFmtId="0" fontId="4" fillId="24" borderId="17" xfId="0" applyFont="1" applyFill="1" applyBorder="1" applyAlignment="1">
      <alignment horizontal="left" vertical="top" wrapText="1"/>
    </xf>
    <xf numFmtId="0" fontId="31" fillId="24" borderId="0" xfId="0" applyFont="1" applyFill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24" borderId="10" xfId="0" applyFont="1" applyFill="1" applyBorder="1" applyAlignment="1">
      <alignment horizontal="left" vertical="top"/>
    </xf>
    <xf numFmtId="0" fontId="40" fillId="24" borderId="19" xfId="0" applyFont="1" applyFill="1" applyBorder="1" applyAlignment="1">
      <alignment horizontal="center" vertical="top" wrapText="1"/>
    </xf>
    <xf numFmtId="0" fontId="3" fillId="24" borderId="10" xfId="0" applyFont="1" applyFill="1" applyBorder="1" applyAlignment="1">
      <alignment horizontal="center" vertical="top"/>
    </xf>
    <xf numFmtId="0" fontId="40" fillId="0" borderId="19" xfId="0" applyFont="1" applyBorder="1" applyAlignment="1">
      <alignment horizontal="center" vertical="center" wrapText="1"/>
    </xf>
    <xf numFmtId="49" fontId="26" fillId="0" borderId="12" xfId="0" applyNumberFormat="1" applyFont="1" applyFill="1" applyBorder="1" applyAlignment="1">
      <alignment horizontal="center" vertical="top" wrapText="1"/>
    </xf>
    <xf numFmtId="0" fontId="43" fillId="24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40" fillId="0" borderId="0" xfId="0" applyFont="1" applyFill="1" applyBorder="1" applyAlignment="1">
      <alignment horizontal="center" vertical="top"/>
    </xf>
    <xf numFmtId="0" fontId="41" fillId="0" borderId="0" xfId="0" applyFont="1" applyFill="1" applyBorder="1" applyAlignment="1">
      <alignment horizontal="center" vertical="top"/>
    </xf>
    <xf numFmtId="0" fontId="3" fillId="26" borderId="15" xfId="0" applyFont="1" applyFill="1" applyBorder="1" applyAlignment="1">
      <alignment horizontal="center" vertical="top" wrapText="1"/>
    </xf>
    <xf numFmtId="0" fontId="3" fillId="26" borderId="17" xfId="0" applyFont="1" applyFill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wrapText="1"/>
    </xf>
    <xf numFmtId="0" fontId="38" fillId="0" borderId="0" xfId="0" applyFont="1" applyBorder="1" applyAlignment="1">
      <alignment horizontal="center" wrapText="1"/>
    </xf>
    <xf numFmtId="0" fontId="27" fillId="24" borderId="0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center" wrapText="1"/>
    </xf>
    <xf numFmtId="0" fontId="27" fillId="24" borderId="0" xfId="0" applyFont="1" applyFill="1" applyBorder="1" applyAlignment="1">
      <alignment horizontal="left"/>
    </xf>
    <xf numFmtId="0" fontId="4" fillId="0" borderId="2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77" fillId="0" borderId="0" xfId="0" applyFont="1" applyAlignment="1">
      <alignment horizontal="center"/>
    </xf>
    <xf numFmtId="0" fontId="77" fillId="26" borderId="0" xfId="36" applyFont="1" applyFill="1" applyAlignment="1">
      <alignment horizontal="center" vertical="center"/>
    </xf>
    <xf numFmtId="49" fontId="32" fillId="24" borderId="0" xfId="44" applyNumberFormat="1" applyFont="1" applyFill="1" applyBorder="1" applyAlignment="1">
      <alignment horizontal="center" vertical="center" wrapText="1"/>
    </xf>
    <xf numFmtId="0" fontId="78" fillId="0" borderId="0" xfId="36" applyFont="1" applyAlignment="1">
      <alignment horizontal="center" vertical="center"/>
    </xf>
    <xf numFmtId="49" fontId="41" fillId="24" borderId="0" xfId="44" applyNumberFormat="1" applyFont="1" applyFill="1" applyBorder="1" applyAlignment="1">
      <alignment horizontal="center" vertical="center" wrapText="1"/>
    </xf>
    <xf numFmtId="49" fontId="32" fillId="24" borderId="0" xfId="44" applyNumberFormat="1" applyFont="1" applyFill="1" applyBorder="1" applyAlignment="1">
      <alignment horizontal="center" wrapText="1"/>
    </xf>
    <xf numFmtId="0" fontId="77" fillId="24" borderId="0" xfId="0" applyFont="1" applyFill="1" applyAlignment="1">
      <alignment horizontal="center"/>
    </xf>
    <xf numFmtId="0" fontId="79" fillId="24" borderId="0" xfId="0" applyFont="1" applyFill="1" applyAlignment="1">
      <alignment horizontal="center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едРесурсов" xfId="50" xr:uid="{00000000-0005-0000-0000-000019000000}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ЛокСмета" xfId="49" xr:uid="{00000000-0005-0000-0000-000022000000}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46" xr:uid="{00000000-0005-0000-0000-000026000000}"/>
    <cellStyle name="Обычный 2" xfId="45" xr:uid="{00000000-0005-0000-0000-000027000000}"/>
    <cellStyle name="Обычный 2 2" xfId="51" xr:uid="{00000000-0005-0000-0000-000028000000}"/>
    <cellStyle name="Обычный 3" xfId="52" xr:uid="{00000000-0005-0000-0000-000029000000}"/>
    <cellStyle name="Обычный 4" xfId="53" xr:uid="{00000000-0005-0000-0000-00002A000000}"/>
    <cellStyle name="Обычный_33-05 на ремонт  к-2 (по Вор....)" xfId="54" xr:uid="{00000000-0005-0000-0000-00002B000000}"/>
    <cellStyle name="Обычный_ведомости 2006(КЦ)" xfId="44" xr:uid="{00000000-0005-0000-0000-00002C000000}"/>
    <cellStyle name="Обычный_ГЗУ-II.04" xfId="36" xr:uid="{00000000-0005-0000-0000-00002D000000}"/>
    <cellStyle name="Обычный_Копия Заявка на 2007 год (по работам)" xfId="43" xr:uid="{00000000-0005-0000-0000-00002E000000}"/>
    <cellStyle name="Обычный_Лист3" xfId="47" xr:uid="{00000000-0005-0000-0000-00002F000000}"/>
    <cellStyle name="Обычный_ПЕречень сверхтиповых работ по ТМО на 2013 г" xfId="48" xr:uid="{00000000-0005-0000-0000-000030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tabColor theme="0"/>
  </sheetPr>
  <dimension ref="A1:R184"/>
  <sheetViews>
    <sheetView tabSelected="1" view="pageBreakPreview" topLeftCell="A8" zoomScale="98" zoomScaleNormal="100" zoomScaleSheetLayoutView="98" workbookViewId="0">
      <selection activeCell="E16" sqref="E16"/>
    </sheetView>
  </sheetViews>
  <sheetFormatPr defaultColWidth="9.140625" defaultRowHeight="12.75" x14ac:dyDescent="0.2"/>
  <cols>
    <col min="1" max="1" width="5.7109375" style="247" customWidth="1"/>
    <col min="2" max="2" width="45.140625" style="248" customWidth="1"/>
    <col min="3" max="3" width="8" style="249" customWidth="1"/>
    <col min="4" max="4" width="8.7109375" style="249" customWidth="1"/>
    <col min="5" max="5" width="18.85546875" style="249" customWidth="1"/>
    <col min="6" max="6" width="7.42578125" style="249" customWidth="1"/>
    <col min="7" max="7" width="9" style="249" customWidth="1"/>
    <col min="8" max="8" width="14.5703125" style="249" customWidth="1"/>
    <col min="9" max="9" width="32.28515625" style="485" customWidth="1"/>
    <col min="10" max="10" width="8.7109375" style="502" customWidth="1"/>
    <col min="11" max="11" width="9.5703125" style="502" customWidth="1"/>
    <col min="12" max="12" width="12.28515625" style="502" customWidth="1"/>
    <col min="13" max="13" width="17.28515625" style="245" customWidth="1"/>
    <col min="14" max="14" width="15.28515625" style="245" customWidth="1"/>
    <col min="15" max="15" width="27.5703125" style="245" customWidth="1"/>
    <col min="16" max="16384" width="9.140625" style="245"/>
  </cols>
  <sheetData>
    <row r="1" spans="1:18" s="106" customFormat="1" ht="15.75" hidden="1" x14ac:dyDescent="0.25">
      <c r="A1" s="694"/>
      <c r="B1" s="694"/>
      <c r="C1" s="694"/>
      <c r="D1" s="694"/>
      <c r="E1" s="694"/>
      <c r="F1" s="694"/>
      <c r="G1" s="694"/>
      <c r="I1" s="695"/>
      <c r="J1" s="695"/>
      <c r="K1" s="695"/>
      <c r="L1" s="696"/>
    </row>
    <row r="2" spans="1:18" s="251" customFormat="1" ht="15.75" hidden="1" customHeight="1" x14ac:dyDescent="0.2">
      <c r="A2" s="697"/>
      <c r="B2" s="694"/>
      <c r="C2" s="694"/>
      <c r="D2" s="694"/>
      <c r="E2" s="694"/>
      <c r="F2" s="694"/>
      <c r="G2" s="694"/>
      <c r="I2" s="695"/>
      <c r="J2" s="695"/>
      <c r="K2" s="695"/>
      <c r="L2" s="698" t="s">
        <v>43</v>
      </c>
    </row>
    <row r="3" spans="1:18" s="251" customFormat="1" ht="15.75" hidden="1" customHeight="1" x14ac:dyDescent="0.2">
      <c r="A3" s="699"/>
      <c r="B3" s="694"/>
      <c r="C3" s="694"/>
      <c r="D3" s="694"/>
      <c r="E3" s="694"/>
      <c r="F3" s="694"/>
      <c r="G3" s="694"/>
      <c r="I3" s="695"/>
      <c r="J3" s="695"/>
      <c r="K3" s="695"/>
      <c r="L3" s="700" t="s">
        <v>369</v>
      </c>
    </row>
    <row r="4" spans="1:18" s="251" customFormat="1" ht="15.75" hidden="1" customHeight="1" x14ac:dyDescent="0.2">
      <c r="A4" s="699"/>
      <c r="B4" s="694"/>
      <c r="C4" s="694"/>
      <c r="D4" s="694"/>
      <c r="E4" s="694"/>
      <c r="F4" s="694"/>
      <c r="G4" s="694"/>
      <c r="I4" s="695"/>
      <c r="J4" s="695"/>
      <c r="K4" s="695"/>
      <c r="L4" s="700" t="s">
        <v>370</v>
      </c>
      <c r="O4" s="2"/>
      <c r="P4" s="486"/>
      <c r="Q4" s="487"/>
      <c r="R4" s="52"/>
    </row>
    <row r="5" spans="1:18" s="251" customFormat="1" ht="15.75" hidden="1" customHeight="1" x14ac:dyDescent="0.25">
      <c r="A5" s="701"/>
      <c r="B5" s="694"/>
      <c r="C5" s="694"/>
      <c r="D5" s="694"/>
      <c r="E5" s="694"/>
      <c r="F5" s="694"/>
      <c r="G5" s="694"/>
      <c r="I5" s="695"/>
      <c r="J5" s="695"/>
      <c r="K5" s="695"/>
      <c r="L5" s="702" t="s">
        <v>371</v>
      </c>
    </row>
    <row r="6" spans="1:18" s="251" customFormat="1" ht="16.5" hidden="1" customHeight="1" x14ac:dyDescent="0.2">
      <c r="A6" s="703"/>
      <c r="B6" s="704"/>
      <c r="C6" s="690"/>
      <c r="D6" s="690"/>
      <c r="E6" s="705"/>
      <c r="F6" s="706"/>
      <c r="G6" s="706"/>
      <c r="I6" s="695"/>
      <c r="J6" s="695"/>
      <c r="K6" s="695"/>
      <c r="L6" s="700" t="s">
        <v>372</v>
      </c>
    </row>
    <row r="7" spans="1:18" s="251" customFormat="1" ht="18.75" hidden="1" customHeight="1" x14ac:dyDescent="0.2">
      <c r="A7" s="707"/>
      <c r="B7" s="203"/>
      <c r="C7" s="202"/>
      <c r="D7" s="3"/>
      <c r="E7" s="3"/>
      <c r="F7" s="3"/>
      <c r="G7" s="3"/>
      <c r="I7" s="695"/>
      <c r="J7" s="695"/>
      <c r="K7" s="695"/>
      <c r="L7" s="700" t="s">
        <v>373</v>
      </c>
    </row>
    <row r="8" spans="1:18" s="251" customFormat="1" ht="18.75" customHeight="1" x14ac:dyDescent="0.3">
      <c r="A8" s="866" t="s">
        <v>385</v>
      </c>
      <c r="B8" s="866"/>
      <c r="C8" s="866"/>
      <c r="D8" s="866"/>
      <c r="E8" s="866"/>
      <c r="F8" s="866"/>
      <c r="G8" s="866"/>
      <c r="H8" s="866"/>
      <c r="I8" s="866"/>
      <c r="J8" s="866"/>
      <c r="K8" s="866"/>
      <c r="L8" s="866"/>
    </row>
    <row r="9" spans="1:18" s="251" customFormat="1" x14ac:dyDescent="0.2">
      <c r="A9" s="769" t="s">
        <v>357</v>
      </c>
      <c r="B9" s="769"/>
      <c r="C9" s="769"/>
      <c r="D9" s="769"/>
      <c r="E9" s="769"/>
      <c r="F9" s="769"/>
      <c r="G9" s="769"/>
      <c r="H9" s="769"/>
      <c r="I9" s="769"/>
      <c r="J9" s="769"/>
      <c r="K9" s="769"/>
      <c r="L9" s="769"/>
    </row>
    <row r="10" spans="1:18" s="251" customFormat="1" ht="19.5" customHeight="1" x14ac:dyDescent="0.2">
      <c r="A10" s="865" t="s">
        <v>383</v>
      </c>
      <c r="B10" s="865"/>
      <c r="C10" s="865"/>
      <c r="D10" s="865"/>
      <c r="E10" s="865"/>
      <c r="F10" s="865"/>
      <c r="G10" s="865"/>
      <c r="H10" s="865"/>
      <c r="I10" s="865"/>
      <c r="J10" s="865"/>
      <c r="K10" s="865"/>
      <c r="L10" s="865"/>
    </row>
    <row r="11" spans="1:18" s="251" customFormat="1" ht="19.5" customHeight="1" x14ac:dyDescent="0.2">
      <c r="A11" s="772" t="s">
        <v>20</v>
      </c>
      <c r="B11" s="772"/>
      <c r="C11" s="772"/>
      <c r="D11" s="772"/>
      <c r="E11" s="772"/>
      <c r="F11" s="772"/>
      <c r="G11" s="772"/>
      <c r="H11" s="772"/>
      <c r="I11" s="772"/>
      <c r="J11" s="772"/>
      <c r="K11" s="772"/>
      <c r="L11" s="772"/>
    </row>
    <row r="12" spans="1:18" s="251" customFormat="1" ht="19.5" customHeight="1" x14ac:dyDescent="0.25">
      <c r="A12" s="867" t="s">
        <v>386</v>
      </c>
      <c r="B12" s="867"/>
      <c r="C12" s="867"/>
      <c r="D12" s="867"/>
      <c r="E12" s="867"/>
      <c r="F12" s="867"/>
      <c r="G12" s="867"/>
      <c r="H12" s="867"/>
      <c r="I12" s="867"/>
      <c r="J12" s="867"/>
      <c r="K12" s="867"/>
      <c r="L12" s="867"/>
    </row>
    <row r="13" spans="1:18" x14ac:dyDescent="0.2">
      <c r="A13" s="242"/>
      <c r="B13" s="243"/>
      <c r="C13" s="244"/>
      <c r="D13" s="244"/>
      <c r="E13" s="244"/>
      <c r="F13" s="244"/>
      <c r="G13" s="244"/>
      <c r="H13" s="244"/>
      <c r="I13" s="244"/>
      <c r="J13" s="498"/>
      <c r="K13" s="498"/>
      <c r="L13" s="498"/>
    </row>
    <row r="14" spans="1:18" ht="22.5" customHeight="1" x14ac:dyDescent="0.2">
      <c r="A14" s="773" t="s">
        <v>3</v>
      </c>
      <c r="B14" s="774" t="s">
        <v>4</v>
      </c>
      <c r="C14" s="775" t="s">
        <v>5</v>
      </c>
      <c r="D14" s="776"/>
      <c r="E14" s="775" t="s">
        <v>6</v>
      </c>
      <c r="F14" s="777"/>
      <c r="G14" s="777"/>
      <c r="H14" s="776"/>
      <c r="I14" s="774" t="s">
        <v>7</v>
      </c>
      <c r="J14" s="774"/>
      <c r="K14" s="774"/>
      <c r="L14" s="774"/>
    </row>
    <row r="15" spans="1:18" ht="63.75" x14ac:dyDescent="0.2">
      <c r="A15" s="773"/>
      <c r="B15" s="774"/>
      <c r="C15" s="234" t="s">
        <v>2</v>
      </c>
      <c r="D15" s="234" t="s">
        <v>8</v>
      </c>
      <c r="E15" s="234" t="s">
        <v>1</v>
      </c>
      <c r="F15" s="234" t="s">
        <v>2</v>
      </c>
      <c r="G15" s="234" t="s">
        <v>9</v>
      </c>
      <c r="H15" s="333" t="s">
        <v>10</v>
      </c>
      <c r="I15" s="234" t="s">
        <v>1</v>
      </c>
      <c r="J15" s="246" t="s">
        <v>2</v>
      </c>
      <c r="K15" s="246" t="s">
        <v>9</v>
      </c>
      <c r="L15" s="334" t="s">
        <v>11</v>
      </c>
    </row>
    <row r="16" spans="1:18" x14ac:dyDescent="0.2">
      <c r="A16" s="332">
        <v>1</v>
      </c>
      <c r="B16" s="334">
        <v>2</v>
      </c>
      <c r="C16" s="234">
        <v>3</v>
      </c>
      <c r="D16" s="234">
        <v>4</v>
      </c>
      <c r="E16" s="234">
        <v>5</v>
      </c>
      <c r="F16" s="234">
        <v>6</v>
      </c>
      <c r="G16" s="234">
        <v>7</v>
      </c>
      <c r="H16" s="234">
        <v>8</v>
      </c>
      <c r="I16" s="234">
        <v>9</v>
      </c>
      <c r="J16" s="246">
        <v>10</v>
      </c>
      <c r="K16" s="246">
        <v>11</v>
      </c>
      <c r="L16" s="246">
        <v>12</v>
      </c>
    </row>
    <row r="17" spans="1:18" ht="12.75" customHeight="1" x14ac:dyDescent="0.2">
      <c r="A17" s="252" t="s">
        <v>107</v>
      </c>
      <c r="B17" s="454" t="s">
        <v>296</v>
      </c>
      <c r="C17" s="454"/>
      <c r="D17" s="454"/>
      <c r="E17" s="454"/>
      <c r="F17" s="454"/>
      <c r="G17" s="454"/>
      <c r="H17" s="254"/>
      <c r="I17" s="390"/>
      <c r="J17" s="499"/>
      <c r="K17" s="499"/>
      <c r="L17" s="510"/>
    </row>
    <row r="18" spans="1:18" ht="32.25" customHeight="1" x14ac:dyDescent="0.2">
      <c r="A18" s="451" t="s">
        <v>295</v>
      </c>
      <c r="B18" s="452"/>
      <c r="C18" s="453"/>
      <c r="D18" s="453"/>
      <c r="E18" s="453"/>
      <c r="F18" s="453"/>
      <c r="G18" s="453"/>
      <c r="H18" s="453"/>
      <c r="I18" s="504"/>
      <c r="J18" s="500"/>
      <c r="K18" s="500"/>
      <c r="L18" s="511"/>
      <c r="M18" s="485"/>
    </row>
    <row r="19" spans="1:18" ht="67.5" customHeight="1" x14ac:dyDescent="0.2">
      <c r="A19" s="339">
        <v>1</v>
      </c>
      <c r="B19" s="338" t="s">
        <v>366</v>
      </c>
      <c r="C19" s="231" t="s">
        <v>12</v>
      </c>
      <c r="D19" s="233">
        <v>6.02</v>
      </c>
      <c r="E19" s="333" t="s">
        <v>170</v>
      </c>
      <c r="F19" s="333" t="str">
        <f>C19</f>
        <v>т</v>
      </c>
      <c r="G19" s="236">
        <f>D19</f>
        <v>6.02</v>
      </c>
      <c r="H19" s="234" t="s">
        <v>164</v>
      </c>
      <c r="I19" s="256" t="s">
        <v>285</v>
      </c>
      <c r="J19" s="334" t="s">
        <v>286</v>
      </c>
      <c r="K19" s="512" t="s">
        <v>287</v>
      </c>
      <c r="L19" s="513" t="s">
        <v>16</v>
      </c>
      <c r="M19" s="214"/>
      <c r="N19" s="447"/>
      <c r="O19" s="234">
        <v>430</v>
      </c>
      <c r="P19" s="443">
        <v>14</v>
      </c>
      <c r="Q19" s="234">
        <f>P19*O19</f>
        <v>6020</v>
      </c>
      <c r="R19" s="446"/>
    </row>
    <row r="20" spans="1:18" ht="27" customHeight="1" x14ac:dyDescent="0.2">
      <c r="A20" s="469"/>
      <c r="B20" s="472"/>
      <c r="C20" s="231"/>
      <c r="D20" s="233"/>
      <c r="E20" s="471"/>
      <c r="F20" s="471"/>
      <c r="G20" s="236"/>
      <c r="H20" s="234"/>
      <c r="I20" s="354" t="s">
        <v>152</v>
      </c>
      <c r="J20" s="514" t="s">
        <v>348</v>
      </c>
      <c r="K20" s="515"/>
      <c r="L20" s="501" t="s">
        <v>349</v>
      </c>
      <c r="M20" s="214"/>
      <c r="N20" s="448"/>
      <c r="O20" s="448"/>
      <c r="P20" s="449"/>
      <c r="Q20" s="448"/>
      <c r="R20" s="448"/>
    </row>
    <row r="21" spans="1:18" ht="25.5" x14ac:dyDescent="0.2">
      <c r="A21" s="457"/>
      <c r="B21" s="459"/>
      <c r="C21" s="231"/>
      <c r="D21" s="233"/>
      <c r="E21" s="458"/>
      <c r="F21" s="458"/>
      <c r="G21" s="236"/>
      <c r="H21" s="234"/>
      <c r="I21" s="488" t="s">
        <v>347</v>
      </c>
      <c r="J21" s="516"/>
      <c r="K21" s="517"/>
      <c r="L21" s="515"/>
      <c r="M21" s="214"/>
      <c r="N21" s="448"/>
      <c r="O21" s="448"/>
      <c r="P21" s="449"/>
      <c r="Q21" s="448"/>
      <c r="R21" s="448"/>
    </row>
    <row r="22" spans="1:18" ht="64.5" customHeight="1" x14ac:dyDescent="0.2">
      <c r="A22" s="238">
        <f>A19+1</f>
        <v>2</v>
      </c>
      <c r="B22" s="240" t="s">
        <v>353</v>
      </c>
      <c r="C22" s="231" t="s">
        <v>12</v>
      </c>
      <c r="D22" s="233">
        <f>Q26/1000</f>
        <v>15.26</v>
      </c>
      <c r="E22" s="333" t="s">
        <v>170</v>
      </c>
      <c r="F22" s="333" t="str">
        <f>C22</f>
        <v>т</v>
      </c>
      <c r="G22" s="236">
        <f>D22</f>
        <v>15.26</v>
      </c>
      <c r="H22" s="234" t="s">
        <v>164</v>
      </c>
      <c r="I22" s="232" t="s">
        <v>274</v>
      </c>
      <c r="J22" s="334" t="s">
        <v>276</v>
      </c>
      <c r="K22" s="512" t="s">
        <v>275</v>
      </c>
      <c r="L22" s="513" t="s">
        <v>16</v>
      </c>
      <c r="M22" s="214"/>
      <c r="O22" s="234">
        <v>540</v>
      </c>
      <c r="P22" s="234">
        <v>14</v>
      </c>
      <c r="Q22" s="443">
        <f>O22*P22</f>
        <v>7560</v>
      </c>
    </row>
    <row r="23" spans="1:18" ht="69.75" customHeight="1" x14ac:dyDescent="0.2">
      <c r="A23" s="115"/>
      <c r="B23" s="241"/>
      <c r="C23" s="231"/>
      <c r="D23" s="233"/>
      <c r="E23" s="333"/>
      <c r="F23" s="333"/>
      <c r="G23" s="236"/>
      <c r="H23" s="234"/>
      <c r="I23" s="232" t="s">
        <v>277</v>
      </c>
      <c r="J23" s="685" t="s">
        <v>276</v>
      </c>
      <c r="K23" s="687" t="s">
        <v>368</v>
      </c>
      <c r="L23" s="688" t="s">
        <v>16</v>
      </c>
      <c r="M23" s="214"/>
      <c r="O23" s="234">
        <v>550</v>
      </c>
      <c r="P23" s="234">
        <v>14</v>
      </c>
      <c r="Q23" s="443">
        <f>O23*P23</f>
        <v>7700</v>
      </c>
    </row>
    <row r="24" spans="1:18" ht="69.75" customHeight="1" x14ac:dyDescent="0.2">
      <c r="A24" s="683"/>
      <c r="B24" s="241"/>
      <c r="C24" s="231"/>
      <c r="D24" s="233"/>
      <c r="E24" s="684"/>
      <c r="F24" s="684"/>
      <c r="G24" s="236"/>
      <c r="H24" s="234"/>
      <c r="I24" s="232" t="s">
        <v>367</v>
      </c>
      <c r="J24" s="686"/>
      <c r="K24" s="689"/>
      <c r="L24" s="523"/>
      <c r="M24" s="214"/>
      <c r="O24" s="448"/>
      <c r="P24" s="448"/>
      <c r="Q24" s="449"/>
    </row>
    <row r="25" spans="1:18" ht="33" customHeight="1" x14ac:dyDescent="0.2">
      <c r="A25" s="469"/>
      <c r="B25" s="241"/>
      <c r="C25" s="231"/>
      <c r="D25" s="233"/>
      <c r="E25" s="471"/>
      <c r="F25" s="471"/>
      <c r="G25" s="236"/>
      <c r="H25" s="234"/>
      <c r="I25" s="232" t="str">
        <f>I20</f>
        <v>Пропан-бутан, смесь техническая</v>
      </c>
      <c r="J25" s="514" t="s">
        <v>348</v>
      </c>
      <c r="K25" s="515"/>
      <c r="L25" s="501" t="s">
        <v>349</v>
      </c>
      <c r="M25" s="214"/>
      <c r="O25" s="448"/>
      <c r="P25" s="448"/>
      <c r="Q25" s="449"/>
    </row>
    <row r="26" spans="1:18" ht="32.25" customHeight="1" x14ac:dyDescent="0.2">
      <c r="A26" s="430"/>
      <c r="B26" s="241"/>
      <c r="C26" s="231"/>
      <c r="D26" s="233"/>
      <c r="E26" s="429"/>
      <c r="F26" s="429"/>
      <c r="G26" s="236"/>
      <c r="H26" s="234"/>
      <c r="I26" s="488" t="str">
        <f>I21</f>
        <v>Вспомогательные материалы по данной позиции, определяются технологией производства работ и являются поставкой Подрядчика</v>
      </c>
      <c r="J26" s="516"/>
      <c r="K26" s="517"/>
      <c r="L26" s="515"/>
      <c r="M26" s="214"/>
      <c r="O26" s="448"/>
      <c r="P26" s="448"/>
      <c r="Q26" s="247">
        <f>SUM(Q22:Q23)</f>
        <v>15260</v>
      </c>
    </row>
    <row r="27" spans="1:18" customFormat="1" ht="94.5" customHeight="1" x14ac:dyDescent="0.2">
      <c r="A27" s="292">
        <f>A22+1</f>
        <v>3</v>
      </c>
      <c r="B27" s="270" t="s">
        <v>354</v>
      </c>
      <c r="C27" s="271" t="s">
        <v>12</v>
      </c>
      <c r="D27" s="462">
        <f>Q30/1000</f>
        <v>0.216</v>
      </c>
      <c r="E27" s="271" t="s">
        <v>188</v>
      </c>
      <c r="F27" s="271" t="str">
        <f>C27</f>
        <v>т</v>
      </c>
      <c r="G27" s="271">
        <f>D27</f>
        <v>0.216</v>
      </c>
      <c r="H27" s="263" t="s">
        <v>17</v>
      </c>
      <c r="I27" s="232" t="s">
        <v>280</v>
      </c>
      <c r="J27" s="513" t="s">
        <v>253</v>
      </c>
      <c r="K27" s="521" t="s">
        <v>278</v>
      </c>
      <c r="L27" s="513" t="s">
        <v>16</v>
      </c>
      <c r="M27" s="278"/>
      <c r="O27" s="337">
        <v>4.47</v>
      </c>
      <c r="P27" s="337">
        <v>14</v>
      </c>
      <c r="Q27" s="444">
        <f>O27*P27</f>
        <v>62.58</v>
      </c>
    </row>
    <row r="28" spans="1:18" customFormat="1" ht="66" customHeight="1" x14ac:dyDescent="0.2">
      <c r="A28" s="335"/>
      <c r="B28" s="68"/>
      <c r="C28" s="273"/>
      <c r="D28" s="265"/>
      <c r="E28" s="273"/>
      <c r="F28" s="273"/>
      <c r="G28" s="273"/>
      <c r="H28" s="265"/>
      <c r="I28" s="232" t="s">
        <v>281</v>
      </c>
      <c r="J28" s="513" t="s">
        <v>253</v>
      </c>
      <c r="K28" s="521" t="s">
        <v>279</v>
      </c>
      <c r="L28" s="513" t="s">
        <v>16</v>
      </c>
      <c r="M28" s="278"/>
      <c r="O28" s="337">
        <v>5.13</v>
      </c>
      <c r="P28" s="337">
        <v>14</v>
      </c>
      <c r="Q28" s="444">
        <f t="shared" ref="Q28:Q29" si="0">O28*P28</f>
        <v>71.819999999999993</v>
      </c>
    </row>
    <row r="29" spans="1:18" customFormat="1" ht="73.5" customHeight="1" x14ac:dyDescent="0.2">
      <c r="A29" s="335"/>
      <c r="B29" s="68"/>
      <c r="C29" s="273"/>
      <c r="D29" s="265"/>
      <c r="E29" s="273"/>
      <c r="F29" s="273"/>
      <c r="G29" s="273"/>
      <c r="H29" s="265"/>
      <c r="I29" s="232" t="s">
        <v>282</v>
      </c>
      <c r="J29" s="513" t="s">
        <v>253</v>
      </c>
      <c r="K29" s="521" t="s">
        <v>283</v>
      </c>
      <c r="L29" s="513" t="s">
        <v>16</v>
      </c>
      <c r="O29" s="337">
        <v>5.83</v>
      </c>
      <c r="P29" s="337">
        <v>14</v>
      </c>
      <c r="Q29" s="444">
        <f t="shared" si="0"/>
        <v>81.62</v>
      </c>
    </row>
    <row r="30" spans="1:18" customFormat="1" ht="25.5" x14ac:dyDescent="0.2">
      <c r="A30" s="335"/>
      <c r="B30" s="68"/>
      <c r="C30" s="273"/>
      <c r="D30" s="265"/>
      <c r="E30" s="273"/>
      <c r="F30" s="273"/>
      <c r="G30" s="273"/>
      <c r="H30" s="265"/>
      <c r="I30" s="232" t="str">
        <f>I25</f>
        <v>Пропан-бутан, смесь техническая</v>
      </c>
      <c r="J30" s="514" t="s">
        <v>348</v>
      </c>
      <c r="K30" s="515"/>
      <c r="L30" s="501" t="s">
        <v>349</v>
      </c>
      <c r="O30" s="189"/>
      <c r="P30" s="189"/>
      <c r="Q30" s="445">
        <f>SUM(Q27:Q29)</f>
        <v>216</v>
      </c>
    </row>
    <row r="31" spans="1:18" customFormat="1" ht="33.75" customHeight="1" x14ac:dyDescent="0.2">
      <c r="A31" s="335"/>
      <c r="B31" s="68"/>
      <c r="C31" s="273"/>
      <c r="D31" s="265"/>
      <c r="E31" s="273"/>
      <c r="F31" s="273"/>
      <c r="G31" s="273"/>
      <c r="H31" s="265"/>
      <c r="I31" s="488" t="str">
        <f>I21</f>
        <v>Вспомогательные материалы по данной позиции, определяются технологией производства работ и являются поставкой Подрядчика</v>
      </c>
      <c r="J31" s="516"/>
      <c r="K31" s="517"/>
      <c r="L31" s="515"/>
      <c r="O31" s="189"/>
      <c r="P31" s="189"/>
      <c r="Q31" s="445"/>
    </row>
    <row r="32" spans="1:18" ht="69.75" customHeight="1" x14ac:dyDescent="0.2">
      <c r="A32" s="238">
        <f>A27+1</f>
        <v>4</v>
      </c>
      <c r="B32" s="255" t="s">
        <v>293</v>
      </c>
      <c r="C32" s="331" t="s">
        <v>12</v>
      </c>
      <c r="D32" s="463">
        <f>Q37</f>
        <v>5.42</v>
      </c>
      <c r="E32" s="342" t="s">
        <v>228</v>
      </c>
      <c r="F32" s="347" t="s">
        <v>12</v>
      </c>
      <c r="G32" s="341">
        <f>D32</f>
        <v>5.42</v>
      </c>
      <c r="H32" s="345" t="s">
        <v>164</v>
      </c>
      <c r="I32" s="354" t="s">
        <v>262</v>
      </c>
      <c r="J32" s="334" t="s">
        <v>288</v>
      </c>
      <c r="K32" s="513" t="s">
        <v>289</v>
      </c>
      <c r="L32" s="513" t="s">
        <v>16</v>
      </c>
      <c r="M32" s="214"/>
      <c r="O32" s="234">
        <v>2.61</v>
      </c>
      <c r="P32" s="234">
        <v>1</v>
      </c>
      <c r="Q32" s="443">
        <f>O32*P32</f>
        <v>2.61</v>
      </c>
    </row>
    <row r="33" spans="1:17" ht="38.25" x14ac:dyDescent="0.2">
      <c r="A33" s="115"/>
      <c r="B33" s="387"/>
      <c r="C33" s="385"/>
      <c r="D33" s="386"/>
      <c r="E33" s="359"/>
      <c r="F33" s="343"/>
      <c r="G33" s="344"/>
      <c r="H33" s="349"/>
      <c r="I33" s="354" t="s">
        <v>260</v>
      </c>
      <c r="J33" s="334" t="s">
        <v>288</v>
      </c>
      <c r="K33" s="513" t="s">
        <v>290</v>
      </c>
      <c r="L33" s="513" t="s">
        <v>16</v>
      </c>
      <c r="O33" s="234">
        <v>1.45</v>
      </c>
      <c r="P33" s="234">
        <v>1</v>
      </c>
      <c r="Q33" s="443">
        <f>O33*P33</f>
        <v>1.45</v>
      </c>
    </row>
    <row r="34" spans="1:17" ht="38.25" x14ac:dyDescent="0.2">
      <c r="A34" s="369"/>
      <c r="B34" s="387"/>
      <c r="C34" s="385"/>
      <c r="D34" s="386"/>
      <c r="E34" s="359"/>
      <c r="F34" s="343"/>
      <c r="G34" s="344"/>
      <c r="H34" s="349"/>
      <c r="I34" s="354" t="s">
        <v>261</v>
      </c>
      <c r="J34" s="334" t="s">
        <v>288</v>
      </c>
      <c r="K34" s="513" t="s">
        <v>294</v>
      </c>
      <c r="L34" s="513" t="s">
        <v>16</v>
      </c>
      <c r="O34" s="234">
        <v>1.33</v>
      </c>
      <c r="P34" s="234">
        <v>1</v>
      </c>
      <c r="Q34" s="450">
        <f>O34*P34</f>
        <v>1.33</v>
      </c>
    </row>
    <row r="35" spans="1:17" ht="25.5" x14ac:dyDescent="0.2">
      <c r="A35" s="430"/>
      <c r="B35" s="387"/>
      <c r="C35" s="385"/>
      <c r="D35" s="386"/>
      <c r="E35" s="359"/>
      <c r="F35" s="343"/>
      <c r="G35" s="344"/>
      <c r="H35" s="349"/>
      <c r="I35" s="354" t="s">
        <v>284</v>
      </c>
      <c r="J35" s="334" t="s">
        <v>291</v>
      </c>
      <c r="K35" s="522" t="s">
        <v>292</v>
      </c>
      <c r="L35" s="513" t="s">
        <v>16</v>
      </c>
      <c r="O35" s="234">
        <v>0.03</v>
      </c>
      <c r="P35" s="234">
        <v>1</v>
      </c>
      <c r="Q35" s="443">
        <v>0.03</v>
      </c>
    </row>
    <row r="36" spans="1:17" ht="25.5" x14ac:dyDescent="0.2">
      <c r="A36" s="469"/>
      <c r="B36" s="387"/>
      <c r="C36" s="385"/>
      <c r="D36" s="386"/>
      <c r="E36" s="359"/>
      <c r="F36" s="343"/>
      <c r="G36" s="344"/>
      <c r="H36" s="349"/>
      <c r="I36" s="232" t="str">
        <f>I30</f>
        <v>Пропан-бутан, смесь техническая</v>
      </c>
      <c r="J36" s="514" t="s">
        <v>348</v>
      </c>
      <c r="K36" s="515"/>
      <c r="L36" s="501" t="s">
        <v>349</v>
      </c>
      <c r="O36" s="448"/>
      <c r="P36" s="448"/>
      <c r="Q36" s="449"/>
    </row>
    <row r="37" spans="1:17" ht="28.5" customHeight="1" x14ac:dyDescent="0.2">
      <c r="A37" s="430"/>
      <c r="B37" s="387"/>
      <c r="C37" s="385"/>
      <c r="D37" s="386"/>
      <c r="E37" s="359"/>
      <c r="F37" s="343"/>
      <c r="G37" s="344"/>
      <c r="H37" s="349"/>
      <c r="I37" s="488" t="str">
        <f>I31</f>
        <v>Вспомогательные материалы по данной позиции, определяются технологией производства работ и являются поставкой Подрядчика</v>
      </c>
      <c r="J37" s="516"/>
      <c r="K37" s="517"/>
      <c r="L37" s="515"/>
      <c r="O37" s="448"/>
      <c r="P37" s="448"/>
      <c r="Q37" s="449">
        <f>SUM(Q32:Q35)</f>
        <v>5.42</v>
      </c>
    </row>
    <row r="38" spans="1:17" ht="103.5" customHeight="1" x14ac:dyDescent="0.2">
      <c r="A38" s="456">
        <f>A32+1</f>
        <v>5</v>
      </c>
      <c r="B38" s="262" t="s">
        <v>173</v>
      </c>
      <c r="C38" s="331" t="s">
        <v>171</v>
      </c>
      <c r="D38" s="263" t="s">
        <v>229</v>
      </c>
      <c r="E38" s="331" t="s">
        <v>177</v>
      </c>
      <c r="F38" s="331" t="s">
        <v>12</v>
      </c>
      <c r="G38" s="461">
        <v>1.68</v>
      </c>
      <c r="H38" s="331" t="s">
        <v>164</v>
      </c>
      <c r="I38" s="354" t="s">
        <v>172</v>
      </c>
      <c r="J38" s="523" t="s">
        <v>12</v>
      </c>
      <c r="K38" s="523">
        <v>1.68</v>
      </c>
      <c r="L38" s="524" t="s">
        <v>16</v>
      </c>
    </row>
    <row r="39" spans="1:17" ht="25.5" x14ac:dyDescent="0.2">
      <c r="A39" s="469"/>
      <c r="B39" s="235"/>
      <c r="C39" s="264"/>
      <c r="D39" s="265"/>
      <c r="E39" s="264"/>
      <c r="F39" s="264"/>
      <c r="G39" s="496"/>
      <c r="H39" s="264"/>
      <c r="I39" s="232" t="str">
        <f>I36</f>
        <v>Пропан-бутан, смесь техническая</v>
      </c>
      <c r="J39" s="514" t="s">
        <v>348</v>
      </c>
      <c r="K39" s="515"/>
      <c r="L39" s="501" t="s">
        <v>349</v>
      </c>
    </row>
    <row r="40" spans="1:17" ht="27" customHeight="1" x14ac:dyDescent="0.2">
      <c r="A40" s="115"/>
      <c r="B40" s="235"/>
      <c r="C40" s="264"/>
      <c r="D40" s="265"/>
      <c r="E40" s="264"/>
      <c r="F40" s="264"/>
      <c r="G40" s="264"/>
      <c r="H40" s="264"/>
      <c r="I40" s="488" t="str">
        <f>I37</f>
        <v>Вспомогательные материалы по данной позиции, определяются технологией производства работ и являются поставкой Подрядчика</v>
      </c>
      <c r="J40" s="516"/>
      <c r="K40" s="517"/>
      <c r="L40" s="515"/>
    </row>
    <row r="41" spans="1:17" ht="62.25" customHeight="1" x14ac:dyDescent="0.2">
      <c r="A41" s="468">
        <f>A38+1</f>
        <v>6</v>
      </c>
      <c r="B41" s="262" t="s">
        <v>322</v>
      </c>
      <c r="C41" s="331" t="s">
        <v>12</v>
      </c>
      <c r="D41" s="341">
        <v>0.9</v>
      </c>
      <c r="E41" s="342" t="s">
        <v>181</v>
      </c>
      <c r="F41" s="347" t="str">
        <f>C41</f>
        <v>т</v>
      </c>
      <c r="G41" s="341">
        <f>D41</f>
        <v>0.9</v>
      </c>
      <c r="H41" s="345" t="s">
        <v>164</v>
      </c>
      <c r="I41" s="232" t="str">
        <f>I39</f>
        <v>Пропан-бутан, смесь техническая</v>
      </c>
      <c r="J41" s="514" t="s">
        <v>348</v>
      </c>
      <c r="K41" s="515"/>
      <c r="L41" s="501" t="s">
        <v>349</v>
      </c>
      <c r="M41" s="497"/>
      <c r="N41" s="763"/>
    </row>
    <row r="42" spans="1:17" ht="25.5" x14ac:dyDescent="0.2">
      <c r="A42" s="469"/>
      <c r="B42" s="235"/>
      <c r="C42" s="264"/>
      <c r="D42" s="344"/>
      <c r="E42" s="348"/>
      <c r="F42" s="343"/>
      <c r="G42" s="344"/>
      <c r="H42" s="349"/>
      <c r="I42" s="488" t="str">
        <f>I40</f>
        <v>Вспомогательные материалы по данной позиции, определяются технологией производства работ и являются поставкой Подрядчика</v>
      </c>
      <c r="J42" s="516"/>
      <c r="K42" s="517"/>
      <c r="L42" s="515"/>
      <c r="M42" s="497"/>
      <c r="N42" s="763"/>
    </row>
    <row r="43" spans="1:17" ht="46.5" customHeight="1" x14ac:dyDescent="0.2">
      <c r="A43" s="115">
        <f>A41+1</f>
        <v>7</v>
      </c>
      <c r="B43" s="239" t="s">
        <v>323</v>
      </c>
      <c r="C43" s="331" t="s">
        <v>12</v>
      </c>
      <c r="D43" s="341">
        <v>0.9</v>
      </c>
      <c r="E43" s="342"/>
      <c r="F43" s="347"/>
      <c r="G43" s="341"/>
      <c r="H43" s="345"/>
      <c r="I43" s="346" t="s">
        <v>150</v>
      </c>
      <c r="J43" s="525" t="s">
        <v>176</v>
      </c>
      <c r="K43" s="523">
        <f>0.3*1.03</f>
        <v>0.309</v>
      </c>
      <c r="L43" s="524" t="s">
        <v>18</v>
      </c>
      <c r="M43" s="497"/>
      <c r="N43" s="763"/>
    </row>
    <row r="44" spans="1:17" x14ac:dyDescent="0.2">
      <c r="A44" s="115"/>
      <c r="B44" s="239"/>
      <c r="C44" s="264"/>
      <c r="D44" s="344"/>
      <c r="E44" s="348"/>
      <c r="F44" s="343"/>
      <c r="G44" s="344"/>
      <c r="H44" s="349"/>
      <c r="I44" s="346" t="s">
        <v>149</v>
      </c>
      <c r="J44" s="525" t="s">
        <v>176</v>
      </c>
      <c r="K44" s="523">
        <f>0.3*1.03</f>
        <v>0.309</v>
      </c>
      <c r="L44" s="524" t="s">
        <v>18</v>
      </c>
      <c r="M44" s="497"/>
      <c r="N44" s="763"/>
    </row>
    <row r="45" spans="1:17" x14ac:dyDescent="0.2">
      <c r="A45" s="115"/>
      <c r="B45" s="239"/>
      <c r="C45" s="264"/>
      <c r="D45" s="344"/>
      <c r="E45" s="348"/>
      <c r="F45" s="343"/>
      <c r="G45" s="344"/>
      <c r="H45" s="349"/>
      <c r="I45" s="346" t="s">
        <v>187</v>
      </c>
      <c r="J45" s="525" t="s">
        <v>176</v>
      </c>
      <c r="K45" s="526">
        <f>0.3*1.03</f>
        <v>0.31</v>
      </c>
      <c r="L45" s="524" t="s">
        <v>18</v>
      </c>
      <c r="M45" s="497"/>
      <c r="N45" s="763"/>
    </row>
    <row r="46" spans="1:17" ht="25.5" x14ac:dyDescent="0.2">
      <c r="A46" s="469"/>
      <c r="B46" s="239"/>
      <c r="C46" s="264"/>
      <c r="D46" s="344"/>
      <c r="E46" s="348"/>
      <c r="F46" s="343"/>
      <c r="G46" s="344"/>
      <c r="H46" s="349"/>
      <c r="I46" s="346" t="str">
        <f>I39</f>
        <v>Пропан-бутан, смесь техническая</v>
      </c>
      <c r="J46" s="514" t="s">
        <v>348</v>
      </c>
      <c r="K46" s="515"/>
      <c r="L46" s="501" t="s">
        <v>349</v>
      </c>
      <c r="M46" s="497"/>
      <c r="N46" s="763"/>
    </row>
    <row r="47" spans="1:17" ht="29.25" customHeight="1" x14ac:dyDescent="0.2">
      <c r="A47" s="469"/>
      <c r="B47" s="239"/>
      <c r="C47" s="264"/>
      <c r="D47" s="344"/>
      <c r="E47" s="348"/>
      <c r="F47" s="343"/>
      <c r="G47" s="344"/>
      <c r="H47" s="349"/>
      <c r="I47" s="488" t="str">
        <f>I42</f>
        <v>Вспомогательные материалы по данной позиции, определяются технологией производства работ и являются поставкой Подрядчика</v>
      </c>
      <c r="J47" s="516"/>
      <c r="K47" s="517"/>
      <c r="L47" s="515"/>
      <c r="M47" s="497"/>
      <c r="N47" s="763"/>
    </row>
    <row r="48" spans="1:17" customFormat="1" ht="82.5" customHeight="1" x14ac:dyDescent="0.2">
      <c r="A48" s="292">
        <f>A43+1</f>
        <v>8</v>
      </c>
      <c r="B48" s="270" t="s">
        <v>324</v>
      </c>
      <c r="C48" s="273" t="s">
        <v>253</v>
      </c>
      <c r="D48" s="265" t="s">
        <v>230</v>
      </c>
      <c r="E48" s="276"/>
      <c r="F48" s="273"/>
      <c r="G48" s="273"/>
      <c r="H48" s="277"/>
      <c r="I48" s="353" t="s">
        <v>297</v>
      </c>
      <c r="J48" s="513" t="s">
        <v>0</v>
      </c>
      <c r="K48" s="527">
        <f>33.6</f>
        <v>33.6</v>
      </c>
      <c r="L48" s="528" t="s">
        <v>18</v>
      </c>
      <c r="M48" s="275"/>
    </row>
    <row r="49" spans="1:13" customFormat="1" ht="25.5" x14ac:dyDescent="0.2">
      <c r="A49" s="467"/>
      <c r="B49" s="68"/>
      <c r="C49" s="273"/>
      <c r="D49" s="265"/>
      <c r="E49" s="276"/>
      <c r="F49" s="273"/>
      <c r="G49" s="273"/>
      <c r="H49" s="277"/>
      <c r="I49" s="353" t="str">
        <f>I46</f>
        <v>Пропан-бутан, смесь техническая</v>
      </c>
      <c r="J49" s="514" t="s">
        <v>348</v>
      </c>
      <c r="K49" s="515"/>
      <c r="L49" s="501" t="s">
        <v>349</v>
      </c>
      <c r="M49" s="275"/>
    </row>
    <row r="50" spans="1:13" customFormat="1" ht="31.5" customHeight="1" x14ac:dyDescent="0.2">
      <c r="A50" s="335"/>
      <c r="B50" s="68"/>
      <c r="C50" s="273"/>
      <c r="D50" s="265"/>
      <c r="E50" s="276"/>
      <c r="F50" s="273"/>
      <c r="G50" s="273"/>
      <c r="H50" s="277"/>
      <c r="I50" s="488" t="str">
        <f>I47</f>
        <v>Вспомогательные материалы по данной позиции, определяются технологией производства работ и являются поставкой Подрядчика</v>
      </c>
      <c r="J50" s="516"/>
      <c r="K50" s="517"/>
      <c r="L50" s="515"/>
      <c r="M50" s="275"/>
    </row>
    <row r="51" spans="1:13" customFormat="1" ht="81" customHeight="1" x14ac:dyDescent="0.2">
      <c r="A51" s="292">
        <f>A48+1</f>
        <v>9</v>
      </c>
      <c r="B51" s="270" t="s">
        <v>325</v>
      </c>
      <c r="C51" s="272" t="s">
        <v>12</v>
      </c>
      <c r="D51" s="263">
        <v>0.75</v>
      </c>
      <c r="E51" s="331" t="s">
        <v>178</v>
      </c>
      <c r="F51" s="272" t="s">
        <v>12</v>
      </c>
      <c r="G51" s="271">
        <f>D51</f>
        <v>0.75</v>
      </c>
      <c r="H51" s="272" t="s">
        <v>146</v>
      </c>
      <c r="I51" s="353" t="str">
        <f t="shared" ref="I51:I56" si="1">I49</f>
        <v>Пропан-бутан, смесь техническая</v>
      </c>
      <c r="J51" s="514" t="s">
        <v>348</v>
      </c>
      <c r="K51" s="515"/>
      <c r="L51" s="501" t="s">
        <v>349</v>
      </c>
      <c r="M51" s="278"/>
    </row>
    <row r="52" spans="1:13" customFormat="1" ht="25.5" x14ac:dyDescent="0.2">
      <c r="A52" s="467"/>
      <c r="B52" s="68"/>
      <c r="C52" s="276"/>
      <c r="D52" s="265"/>
      <c r="E52" s="264"/>
      <c r="F52" s="276"/>
      <c r="G52" s="273"/>
      <c r="H52" s="276"/>
      <c r="I52" s="488" t="str">
        <f t="shared" si="1"/>
        <v>Вспомогательные материалы по данной позиции, определяются технологией производства работ и являются поставкой Подрядчика</v>
      </c>
      <c r="J52" s="516"/>
      <c r="K52" s="517"/>
      <c r="L52" s="515"/>
      <c r="M52" s="278"/>
    </row>
    <row r="53" spans="1:13" customFormat="1" ht="51" x14ac:dyDescent="0.2">
      <c r="A53" s="238">
        <f>A51+1</f>
        <v>10</v>
      </c>
      <c r="B53" s="262" t="s">
        <v>326</v>
      </c>
      <c r="C53" s="263" t="s">
        <v>12</v>
      </c>
      <c r="D53" s="263">
        <v>3.5</v>
      </c>
      <c r="E53" s="279" t="s">
        <v>179</v>
      </c>
      <c r="F53" s="279" t="s">
        <v>12</v>
      </c>
      <c r="G53" s="279">
        <v>3.5</v>
      </c>
      <c r="H53" s="279" t="s">
        <v>180</v>
      </c>
      <c r="I53" s="355" t="str">
        <f t="shared" si="1"/>
        <v>Пропан-бутан, смесь техническая</v>
      </c>
      <c r="J53" s="514" t="s">
        <v>348</v>
      </c>
      <c r="K53" s="515"/>
      <c r="L53" s="501" t="s">
        <v>349</v>
      </c>
    </row>
    <row r="54" spans="1:13" customFormat="1" ht="25.5" x14ac:dyDescent="0.2">
      <c r="A54" s="469"/>
      <c r="B54" s="235"/>
      <c r="C54" s="265"/>
      <c r="D54" s="265"/>
      <c r="E54" s="288"/>
      <c r="F54" s="288"/>
      <c r="G54" s="288"/>
      <c r="H54" s="288"/>
      <c r="I54" s="488" t="str">
        <f t="shared" si="1"/>
        <v>Вспомогательные материалы по данной позиции, определяются технологией производства работ и являются поставкой Подрядчика</v>
      </c>
      <c r="J54" s="516"/>
      <c r="K54" s="517"/>
      <c r="L54" s="515"/>
    </row>
    <row r="55" spans="1:13" customFormat="1" ht="75" customHeight="1" x14ac:dyDescent="0.2">
      <c r="A55" s="292">
        <f>A53+1</f>
        <v>11</v>
      </c>
      <c r="B55" s="270" t="s">
        <v>298</v>
      </c>
      <c r="C55" s="272" t="s">
        <v>12</v>
      </c>
      <c r="D55" s="263">
        <v>1.4</v>
      </c>
      <c r="E55" s="331" t="s">
        <v>181</v>
      </c>
      <c r="F55" s="331" t="s">
        <v>12</v>
      </c>
      <c r="G55" s="331">
        <f>D55</f>
        <v>1.4</v>
      </c>
      <c r="H55" s="280" t="s">
        <v>17</v>
      </c>
      <c r="I55" s="355" t="str">
        <f t="shared" si="1"/>
        <v>Пропан-бутан, смесь техническая</v>
      </c>
      <c r="J55" s="514" t="s">
        <v>348</v>
      </c>
      <c r="K55" s="515"/>
      <c r="L55" s="501" t="s">
        <v>349</v>
      </c>
    </row>
    <row r="56" spans="1:13" customFormat="1" ht="25.5" x14ac:dyDescent="0.2">
      <c r="A56" s="467"/>
      <c r="B56" s="68"/>
      <c r="C56" s="276"/>
      <c r="D56" s="265"/>
      <c r="E56" s="264"/>
      <c r="F56" s="264"/>
      <c r="G56" s="264"/>
      <c r="H56" s="464"/>
      <c r="I56" s="488" t="str">
        <f t="shared" si="1"/>
        <v>Вспомогательные материалы по данной позиции, определяются технологией производства работ и являются поставкой Подрядчика</v>
      </c>
      <c r="J56" s="516"/>
      <c r="K56" s="517"/>
      <c r="L56" s="515"/>
    </row>
    <row r="57" spans="1:13" customFormat="1" ht="85.5" customHeight="1" x14ac:dyDescent="0.2">
      <c r="A57" s="292">
        <f>A55+1</f>
        <v>12</v>
      </c>
      <c r="B57" s="270" t="s">
        <v>299</v>
      </c>
      <c r="C57" s="272" t="s">
        <v>12</v>
      </c>
      <c r="D57" s="271">
        <v>1.4</v>
      </c>
      <c r="E57" s="271"/>
      <c r="F57" s="271"/>
      <c r="G57" s="271"/>
      <c r="H57" s="271"/>
      <c r="I57" s="355" t="s">
        <v>151</v>
      </c>
      <c r="J57" s="529" t="s">
        <v>176</v>
      </c>
      <c r="K57" s="530" t="s">
        <v>191</v>
      </c>
      <c r="L57" s="528" t="s">
        <v>18</v>
      </c>
      <c r="M57" s="282"/>
    </row>
    <row r="58" spans="1:13" customFormat="1" x14ac:dyDescent="0.2">
      <c r="A58" s="335"/>
      <c r="B58" s="68"/>
      <c r="C58" s="276"/>
      <c r="D58" s="273"/>
      <c r="E58" s="273"/>
      <c r="F58" s="273"/>
      <c r="G58" s="273"/>
      <c r="H58" s="273"/>
      <c r="I58" s="357" t="s">
        <v>190</v>
      </c>
      <c r="J58" s="529" t="s">
        <v>176</v>
      </c>
      <c r="K58" s="531">
        <v>0.45</v>
      </c>
      <c r="L58" s="528" t="s">
        <v>18</v>
      </c>
      <c r="M58" s="283"/>
    </row>
    <row r="59" spans="1:13" customFormat="1" x14ac:dyDescent="0.2">
      <c r="A59" s="335"/>
      <c r="B59" s="284"/>
      <c r="C59" s="273"/>
      <c r="D59" s="273"/>
      <c r="E59" s="273"/>
      <c r="F59" s="273"/>
      <c r="G59" s="273"/>
      <c r="H59" s="273"/>
      <c r="I59" s="357" t="s">
        <v>189</v>
      </c>
      <c r="J59" s="529" t="s">
        <v>176</v>
      </c>
      <c r="K59" s="531">
        <f>0.36*1.03</f>
        <v>0.37</v>
      </c>
      <c r="L59" s="528" t="s">
        <v>18</v>
      </c>
      <c r="M59" s="282"/>
    </row>
    <row r="60" spans="1:13" customFormat="1" ht="25.5" x14ac:dyDescent="0.2">
      <c r="A60" s="335"/>
      <c r="B60" s="284"/>
      <c r="C60" s="273"/>
      <c r="D60" s="273"/>
      <c r="E60" s="273"/>
      <c r="F60" s="273"/>
      <c r="G60" s="273"/>
      <c r="H60" s="273"/>
      <c r="I60" s="357" t="s">
        <v>148</v>
      </c>
      <c r="J60" s="529" t="s">
        <v>176</v>
      </c>
      <c r="K60" s="530">
        <f>0.15*1.03</f>
        <v>0.155</v>
      </c>
      <c r="L60" s="528" t="s">
        <v>18</v>
      </c>
      <c r="M60" s="282"/>
    </row>
    <row r="61" spans="1:13" customFormat="1" ht="25.5" x14ac:dyDescent="0.2">
      <c r="A61" s="335"/>
      <c r="B61" s="284"/>
      <c r="C61" s="273"/>
      <c r="D61" s="273"/>
      <c r="E61" s="273"/>
      <c r="F61" s="273"/>
      <c r="G61" s="273"/>
      <c r="H61" s="273"/>
      <c r="I61" s="357" t="s">
        <v>147</v>
      </c>
      <c r="J61" s="529" t="s">
        <v>176</v>
      </c>
      <c r="K61" s="531">
        <f>0.36*1.03</f>
        <v>0.37</v>
      </c>
      <c r="L61" s="528" t="s">
        <v>18</v>
      </c>
      <c r="M61" s="278"/>
    </row>
    <row r="62" spans="1:13" customFormat="1" ht="25.5" x14ac:dyDescent="0.2">
      <c r="A62" s="335"/>
      <c r="B62" s="284"/>
      <c r="C62" s="273"/>
      <c r="D62" s="273"/>
      <c r="E62" s="273"/>
      <c r="F62" s="273"/>
      <c r="G62" s="273"/>
      <c r="H62" s="273"/>
      <c r="I62" s="357" t="str">
        <f>I53</f>
        <v>Пропан-бутан, смесь техническая</v>
      </c>
      <c r="J62" s="514" t="s">
        <v>348</v>
      </c>
      <c r="K62" s="515"/>
      <c r="L62" s="501" t="s">
        <v>349</v>
      </c>
      <c r="M62" s="278"/>
    </row>
    <row r="63" spans="1:13" customFormat="1" ht="25.5" x14ac:dyDescent="0.2">
      <c r="A63" s="335"/>
      <c r="B63" s="285"/>
      <c r="C63" s="336"/>
      <c r="D63" s="336"/>
      <c r="E63" s="336"/>
      <c r="F63" s="336"/>
      <c r="G63" s="336"/>
      <c r="H63" s="336"/>
      <c r="I63" s="488" t="str">
        <f>I56</f>
        <v>Вспомогательные материалы по данной позиции, определяются технологией производства работ и являются поставкой Подрядчика</v>
      </c>
      <c r="J63" s="516"/>
      <c r="K63" s="517"/>
      <c r="L63" s="515"/>
      <c r="M63" s="278"/>
    </row>
    <row r="64" spans="1:13" customFormat="1" ht="57" customHeight="1" x14ac:dyDescent="0.2">
      <c r="A64" s="292">
        <f>A57+1</f>
        <v>13</v>
      </c>
      <c r="B64" s="68" t="s">
        <v>301</v>
      </c>
      <c r="C64" s="273" t="s">
        <v>174</v>
      </c>
      <c r="D64" s="265" t="s">
        <v>175</v>
      </c>
      <c r="E64" s="276" t="s">
        <v>182</v>
      </c>
      <c r="F64" s="273" t="s">
        <v>12</v>
      </c>
      <c r="G64" s="273">
        <v>0.56999999999999995</v>
      </c>
      <c r="H64" s="274" t="s">
        <v>164</v>
      </c>
      <c r="I64" s="356" t="str">
        <f>I62</f>
        <v>Пропан-бутан, смесь техническая</v>
      </c>
      <c r="J64" s="514" t="s">
        <v>348</v>
      </c>
      <c r="K64" s="515"/>
      <c r="L64" s="501" t="s">
        <v>349</v>
      </c>
      <c r="M64" s="286"/>
    </row>
    <row r="65" spans="1:13" customFormat="1" ht="25.5" x14ac:dyDescent="0.2">
      <c r="A65" s="467"/>
      <c r="B65" s="68"/>
      <c r="C65" s="273"/>
      <c r="D65" s="265"/>
      <c r="E65" s="276"/>
      <c r="F65" s="273"/>
      <c r="G65" s="273"/>
      <c r="H65" s="277"/>
      <c r="I65" s="488" t="str">
        <f>I63</f>
        <v>Вспомогательные материалы по данной позиции, определяются технологией производства работ и являются поставкой Подрядчика</v>
      </c>
      <c r="J65" s="516"/>
      <c r="K65" s="517"/>
      <c r="L65" s="515"/>
      <c r="M65" s="286"/>
    </row>
    <row r="66" spans="1:13" customFormat="1" ht="98.25" customHeight="1" x14ac:dyDescent="0.2">
      <c r="A66" s="292">
        <f>A64+1</f>
        <v>14</v>
      </c>
      <c r="B66" s="270" t="s">
        <v>300</v>
      </c>
      <c r="C66" s="271" t="s">
        <v>174</v>
      </c>
      <c r="D66" s="263" t="s">
        <v>175</v>
      </c>
      <c r="E66" s="272"/>
      <c r="F66" s="273"/>
      <c r="G66" s="273"/>
      <c r="H66" s="277"/>
      <c r="I66" s="356" t="s">
        <v>192</v>
      </c>
      <c r="J66" s="532" t="s">
        <v>176</v>
      </c>
      <c r="K66" s="532">
        <v>0.56000000000000005</v>
      </c>
      <c r="L66" s="533" t="s">
        <v>18</v>
      </c>
      <c r="M66" s="275"/>
    </row>
    <row r="67" spans="1:13" customFormat="1" ht="33" customHeight="1" x14ac:dyDescent="0.2">
      <c r="A67" s="335"/>
      <c r="B67" s="68"/>
      <c r="C67" s="273"/>
      <c r="D67" s="265"/>
      <c r="E67" s="276"/>
      <c r="F67" s="273"/>
      <c r="G67" s="273"/>
      <c r="H67" s="277"/>
      <c r="I67" s="356" t="s">
        <v>231</v>
      </c>
      <c r="J67" s="532" t="s">
        <v>176</v>
      </c>
      <c r="K67" s="532">
        <v>8.0000000000000002E-3</v>
      </c>
      <c r="L67" s="533" t="s">
        <v>18</v>
      </c>
      <c r="M67" s="275"/>
    </row>
    <row r="68" spans="1:13" customFormat="1" ht="33" customHeight="1" x14ac:dyDescent="0.2">
      <c r="A68" s="335"/>
      <c r="B68" s="68"/>
      <c r="C68" s="273"/>
      <c r="D68" s="265"/>
      <c r="E68" s="276"/>
      <c r="F68" s="273"/>
      <c r="G68" s="273"/>
      <c r="H68" s="277"/>
      <c r="I68" s="356" t="str">
        <f>I62</f>
        <v>Пропан-бутан, смесь техническая</v>
      </c>
      <c r="J68" s="514" t="s">
        <v>348</v>
      </c>
      <c r="K68" s="515"/>
      <c r="L68" s="501" t="s">
        <v>349</v>
      </c>
      <c r="M68" s="275"/>
    </row>
    <row r="69" spans="1:13" customFormat="1" ht="33" customHeight="1" x14ac:dyDescent="0.2">
      <c r="A69" s="335"/>
      <c r="B69" s="68"/>
      <c r="C69" s="273"/>
      <c r="D69" s="265"/>
      <c r="E69" s="276"/>
      <c r="F69" s="273"/>
      <c r="G69" s="273"/>
      <c r="H69" s="277"/>
      <c r="I69" s="488" t="str">
        <f>I65</f>
        <v>Вспомогательные материалы по данной позиции, определяются технологией производства работ и являются поставкой Подрядчика</v>
      </c>
      <c r="J69" s="516"/>
      <c r="K69" s="517"/>
      <c r="L69" s="515"/>
      <c r="M69" s="275"/>
    </row>
    <row r="70" spans="1:13" customFormat="1" ht="39" customHeight="1" x14ac:dyDescent="0.2">
      <c r="A70" s="768">
        <f>A66+1</f>
        <v>15</v>
      </c>
      <c r="B70" s="68" t="s">
        <v>302</v>
      </c>
      <c r="C70" s="271" t="s">
        <v>12</v>
      </c>
      <c r="D70" s="263">
        <v>1.4</v>
      </c>
      <c r="E70" s="331" t="s">
        <v>181</v>
      </c>
      <c r="F70" s="331" t="s">
        <v>12</v>
      </c>
      <c r="G70" s="331">
        <f>D70</f>
        <v>1.4</v>
      </c>
      <c r="H70" s="280" t="s">
        <v>17</v>
      </c>
      <c r="I70" s="358" t="str">
        <f>I68</f>
        <v>Пропан-бутан, смесь техническая</v>
      </c>
      <c r="J70" s="514" t="s">
        <v>348</v>
      </c>
      <c r="K70" s="515"/>
      <c r="L70" s="501" t="s">
        <v>349</v>
      </c>
    </row>
    <row r="71" spans="1:13" customFormat="1" ht="39" customHeight="1" x14ac:dyDescent="0.2">
      <c r="A71" s="768"/>
      <c r="B71" s="68"/>
      <c r="C71" s="273"/>
      <c r="D71" s="265"/>
      <c r="E71" s="264"/>
      <c r="F71" s="264"/>
      <c r="G71" s="264"/>
      <c r="H71" s="464"/>
      <c r="I71" s="488" t="str">
        <f>I69</f>
        <v>Вспомогательные материалы по данной позиции, определяются технологией производства работ и являются поставкой Подрядчика</v>
      </c>
      <c r="J71" s="516"/>
      <c r="K71" s="517"/>
      <c r="L71" s="515"/>
    </row>
    <row r="72" spans="1:13" customFormat="1" ht="46.5" customHeight="1" x14ac:dyDescent="0.2">
      <c r="A72" s="292">
        <f>A70+1</f>
        <v>16</v>
      </c>
      <c r="B72" s="270" t="s">
        <v>303</v>
      </c>
      <c r="C72" s="272" t="s">
        <v>12</v>
      </c>
      <c r="D72" s="263">
        <v>1.4</v>
      </c>
      <c r="E72" s="263"/>
      <c r="F72" s="263"/>
      <c r="G72" s="263"/>
      <c r="H72" s="263"/>
      <c r="I72" s="354" t="s">
        <v>144</v>
      </c>
      <c r="J72" s="534" t="s">
        <v>12</v>
      </c>
      <c r="K72" s="527">
        <f>D72*1.03</f>
        <v>1.4</v>
      </c>
      <c r="L72" s="535" t="s">
        <v>18</v>
      </c>
    </row>
    <row r="73" spans="1:13" customFormat="1" ht="25.5" x14ac:dyDescent="0.2">
      <c r="A73" s="467"/>
      <c r="B73" s="68"/>
      <c r="C73" s="276"/>
      <c r="D73" s="265"/>
      <c r="E73" s="265"/>
      <c r="F73" s="265"/>
      <c r="G73" s="265"/>
      <c r="H73" s="265"/>
      <c r="I73" s="358" t="str">
        <f>I70</f>
        <v>Пропан-бутан, смесь техническая</v>
      </c>
      <c r="J73" s="514" t="s">
        <v>348</v>
      </c>
      <c r="K73" s="515"/>
      <c r="L73" s="501" t="s">
        <v>349</v>
      </c>
    </row>
    <row r="74" spans="1:13" customFormat="1" ht="25.5" x14ac:dyDescent="0.2">
      <c r="A74" s="442"/>
      <c r="B74" s="68"/>
      <c r="C74" s="276"/>
      <c r="D74" s="265"/>
      <c r="E74" s="265"/>
      <c r="F74" s="265"/>
      <c r="G74" s="265"/>
      <c r="H74" s="265"/>
      <c r="I74" s="488" t="str">
        <f>I71</f>
        <v>Вспомогательные материалы по данной позиции, определяются технологией производства работ и являются поставкой Подрядчика</v>
      </c>
      <c r="J74" s="516"/>
      <c r="K74" s="517"/>
      <c r="L74" s="515"/>
    </row>
    <row r="75" spans="1:13" customFormat="1" ht="51" x14ac:dyDescent="0.2">
      <c r="A75" s="238">
        <f>A72+1</f>
        <v>17</v>
      </c>
      <c r="B75" s="262" t="s">
        <v>304</v>
      </c>
      <c r="C75" s="331" t="s">
        <v>12</v>
      </c>
      <c r="D75" s="289">
        <v>0.6</v>
      </c>
      <c r="E75" s="331" t="s">
        <v>181</v>
      </c>
      <c r="F75" s="331" t="s">
        <v>12</v>
      </c>
      <c r="G75" s="331">
        <f>D75</f>
        <v>0.6</v>
      </c>
      <c r="H75" s="280" t="s">
        <v>17</v>
      </c>
      <c r="I75" s="232" t="str">
        <f>I73</f>
        <v>Пропан-бутан, смесь техническая</v>
      </c>
      <c r="J75" s="514" t="s">
        <v>348</v>
      </c>
      <c r="K75" s="515"/>
      <c r="L75" s="501" t="s">
        <v>349</v>
      </c>
    </row>
    <row r="76" spans="1:13" customFormat="1" ht="25.5" x14ac:dyDescent="0.2">
      <c r="A76" s="469"/>
      <c r="B76" s="235"/>
      <c r="C76" s="264"/>
      <c r="D76" s="350"/>
      <c r="E76" s="264"/>
      <c r="F76" s="264"/>
      <c r="G76" s="264"/>
      <c r="H76" s="464"/>
      <c r="I76" s="488" t="str">
        <f>I74</f>
        <v>Вспомогательные материалы по данной позиции, определяются технологией производства работ и являются поставкой Подрядчика</v>
      </c>
      <c r="J76" s="516"/>
      <c r="K76" s="517"/>
      <c r="L76" s="515"/>
    </row>
    <row r="77" spans="1:13" customFormat="1" ht="51" x14ac:dyDescent="0.2">
      <c r="A77" s="764">
        <f>A75+1</f>
        <v>18</v>
      </c>
      <c r="B77" s="262" t="s">
        <v>305</v>
      </c>
      <c r="C77" s="331" t="s">
        <v>12</v>
      </c>
      <c r="D77" s="289">
        <v>0.6</v>
      </c>
      <c r="E77" s="263"/>
      <c r="F77" s="263"/>
      <c r="G77" s="263"/>
      <c r="H77" s="263"/>
      <c r="I77" s="354" t="s">
        <v>183</v>
      </c>
      <c r="J77" s="513" t="s">
        <v>176</v>
      </c>
      <c r="K77" s="536">
        <f>D77*1.03</f>
        <v>0.6</v>
      </c>
      <c r="L77" s="537" t="s">
        <v>18</v>
      </c>
    </row>
    <row r="78" spans="1:13" customFormat="1" ht="25.5" x14ac:dyDescent="0.2">
      <c r="A78" s="765"/>
      <c r="B78" s="235"/>
      <c r="C78" s="264"/>
      <c r="D78" s="350"/>
      <c r="E78" s="265"/>
      <c r="F78" s="265"/>
      <c r="G78" s="265"/>
      <c r="H78" s="265"/>
      <c r="I78" s="354" t="str">
        <f>I73</f>
        <v>Пропан-бутан, смесь техническая</v>
      </c>
      <c r="J78" s="514" t="s">
        <v>348</v>
      </c>
      <c r="K78" s="515"/>
      <c r="L78" s="501" t="s">
        <v>349</v>
      </c>
    </row>
    <row r="79" spans="1:13" customFormat="1" ht="25.5" x14ac:dyDescent="0.2">
      <c r="A79" s="765"/>
      <c r="B79" s="235"/>
      <c r="C79" s="264"/>
      <c r="D79" s="350"/>
      <c r="E79" s="265"/>
      <c r="F79" s="265"/>
      <c r="G79" s="265"/>
      <c r="H79" s="265"/>
      <c r="I79" s="488" t="str">
        <f>I76</f>
        <v>Вспомогательные материалы по данной позиции, определяются технологией производства работ и являются поставкой Подрядчика</v>
      </c>
      <c r="J79" s="516"/>
      <c r="K79" s="517"/>
      <c r="L79" s="515"/>
    </row>
    <row r="80" spans="1:13" customFormat="1" ht="48" customHeight="1" x14ac:dyDescent="0.2">
      <c r="A80" s="768">
        <f>A77+1</f>
        <v>19</v>
      </c>
      <c r="B80" s="68" t="s">
        <v>306</v>
      </c>
      <c r="C80" s="271" t="s">
        <v>12</v>
      </c>
      <c r="D80" s="263">
        <v>2.4</v>
      </c>
      <c r="E80" s="331" t="s">
        <v>181</v>
      </c>
      <c r="F80" s="331" t="s">
        <v>12</v>
      </c>
      <c r="G80" s="331">
        <f>D80</f>
        <v>2.4</v>
      </c>
      <c r="H80" s="280" t="s">
        <v>17</v>
      </c>
      <c r="I80" s="358" t="str">
        <f>I78</f>
        <v>Пропан-бутан, смесь техническая</v>
      </c>
      <c r="J80" s="514" t="s">
        <v>348</v>
      </c>
      <c r="K80" s="515"/>
      <c r="L80" s="501" t="s">
        <v>349</v>
      </c>
    </row>
    <row r="81" spans="1:13" customFormat="1" ht="25.5" x14ac:dyDescent="0.2">
      <c r="A81" s="768"/>
      <c r="B81" s="68"/>
      <c r="C81" s="273"/>
      <c r="D81" s="265"/>
      <c r="E81" s="264"/>
      <c r="F81" s="264"/>
      <c r="G81" s="264"/>
      <c r="H81" s="464"/>
      <c r="I81" s="488" t="str">
        <f>I79</f>
        <v>Вспомогательные материалы по данной позиции, определяются технологией производства работ и являются поставкой Подрядчика</v>
      </c>
      <c r="J81" s="516"/>
      <c r="K81" s="517"/>
      <c r="L81" s="515"/>
    </row>
    <row r="82" spans="1:13" customFormat="1" ht="42.75" customHeight="1" x14ac:dyDescent="0.2">
      <c r="A82" s="292">
        <f>A80+1</f>
        <v>20</v>
      </c>
      <c r="B82" s="270" t="s">
        <v>307</v>
      </c>
      <c r="C82" s="272" t="s">
        <v>12</v>
      </c>
      <c r="D82" s="263">
        <v>2.4</v>
      </c>
      <c r="E82" s="263"/>
      <c r="F82" s="263"/>
      <c r="G82" s="263"/>
      <c r="H82" s="263"/>
      <c r="I82" s="354" t="s">
        <v>144</v>
      </c>
      <c r="J82" s="534" t="s">
        <v>12</v>
      </c>
      <c r="K82" s="527">
        <v>2.4</v>
      </c>
      <c r="L82" s="535" t="s">
        <v>18</v>
      </c>
    </row>
    <row r="83" spans="1:13" customFormat="1" ht="42.75" customHeight="1" x14ac:dyDescent="0.2">
      <c r="A83" s="467"/>
      <c r="B83" s="68"/>
      <c r="C83" s="276"/>
      <c r="D83" s="265"/>
      <c r="E83" s="265"/>
      <c r="F83" s="265"/>
      <c r="G83" s="265"/>
      <c r="H83" s="265"/>
      <c r="I83" s="358" t="str">
        <f>I78</f>
        <v>Пропан-бутан, смесь техническая</v>
      </c>
      <c r="J83" s="514" t="s">
        <v>348</v>
      </c>
      <c r="K83" s="515"/>
      <c r="L83" s="501" t="s">
        <v>349</v>
      </c>
    </row>
    <row r="84" spans="1:13" customFormat="1" ht="25.5" x14ac:dyDescent="0.2">
      <c r="A84" s="455"/>
      <c r="B84" s="68"/>
      <c r="C84" s="276"/>
      <c r="D84" s="265"/>
      <c r="E84" s="265"/>
      <c r="F84" s="265"/>
      <c r="G84" s="265"/>
      <c r="H84" s="265"/>
      <c r="I84" s="488" t="str">
        <f>I81</f>
        <v>Вспомогательные материалы по данной позиции, определяются технологией производства работ и являются поставкой Подрядчика</v>
      </c>
      <c r="J84" s="516"/>
      <c r="K84" s="517"/>
      <c r="L84" s="515"/>
    </row>
    <row r="85" spans="1:13" customFormat="1" ht="76.5" x14ac:dyDescent="0.2">
      <c r="A85" s="238">
        <f>A82+1</f>
        <v>21</v>
      </c>
      <c r="B85" s="262" t="s">
        <v>311</v>
      </c>
      <c r="C85" s="263" t="s">
        <v>19</v>
      </c>
      <c r="D85" s="263">
        <v>6</v>
      </c>
      <c r="E85" s="331" t="s">
        <v>308</v>
      </c>
      <c r="F85" s="263" t="s">
        <v>291</v>
      </c>
      <c r="G85" s="263">
        <f>D85</f>
        <v>6</v>
      </c>
      <c r="H85" s="331" t="s">
        <v>180</v>
      </c>
      <c r="I85" s="354" t="str">
        <f>I83</f>
        <v>Пропан-бутан, смесь техническая</v>
      </c>
      <c r="J85" s="514" t="s">
        <v>348</v>
      </c>
      <c r="K85" s="515"/>
      <c r="L85" s="501" t="s">
        <v>349</v>
      </c>
      <c r="M85" s="278"/>
    </row>
    <row r="86" spans="1:13" customFormat="1" ht="30.75" customHeight="1" x14ac:dyDescent="0.2">
      <c r="A86" s="293"/>
      <c r="B86" s="284"/>
      <c r="C86" s="265" t="s">
        <v>336</v>
      </c>
      <c r="D86" s="265">
        <v>0.36</v>
      </c>
      <c r="E86" s="264"/>
      <c r="F86" s="265"/>
      <c r="G86" s="265"/>
      <c r="H86" s="264"/>
      <c r="I86" s="488" t="str">
        <f>I84</f>
        <v>Вспомогательные материалы по данной позиции, определяются технологией производства работ и являются поставкой Подрядчика</v>
      </c>
      <c r="J86" s="516"/>
      <c r="K86" s="517"/>
      <c r="L86" s="515"/>
    </row>
    <row r="87" spans="1:13" customFormat="1" ht="69.75" customHeight="1" x14ac:dyDescent="0.2">
      <c r="A87" s="238">
        <f>A85+1</f>
        <v>22</v>
      </c>
      <c r="B87" s="262" t="s">
        <v>309</v>
      </c>
      <c r="C87" s="263" t="s">
        <v>12</v>
      </c>
      <c r="D87" s="263">
        <v>1.5</v>
      </c>
      <c r="E87" s="263" t="s">
        <v>184</v>
      </c>
      <c r="F87" s="263" t="str">
        <f>C87</f>
        <v>т</v>
      </c>
      <c r="G87" s="289">
        <f>D87-G88</f>
        <v>1.4</v>
      </c>
      <c r="H87" s="279" t="s">
        <v>180</v>
      </c>
      <c r="I87" s="354" t="str">
        <f>I85</f>
        <v>Пропан-бутан, смесь техническая</v>
      </c>
      <c r="J87" s="514" t="s">
        <v>348</v>
      </c>
      <c r="K87" s="515"/>
      <c r="L87" s="501" t="s">
        <v>349</v>
      </c>
      <c r="M87" s="283"/>
    </row>
    <row r="88" spans="1:13" customFormat="1" ht="25.5" x14ac:dyDescent="0.2">
      <c r="A88" s="457"/>
      <c r="B88" s="235"/>
      <c r="C88" s="265"/>
      <c r="D88" s="265"/>
      <c r="E88" s="337" t="s">
        <v>184</v>
      </c>
      <c r="F88" s="337" t="s">
        <v>12</v>
      </c>
      <c r="G88" s="337">
        <v>0.1</v>
      </c>
      <c r="H88" s="460" t="s">
        <v>164</v>
      </c>
      <c r="I88" s="488" t="str">
        <f>I86</f>
        <v>Вспомогательные материалы по данной позиции, определяются технологией производства работ и являются поставкой Подрядчика</v>
      </c>
      <c r="J88" s="516"/>
      <c r="K88" s="517"/>
      <c r="L88" s="515"/>
      <c r="M88" s="283"/>
    </row>
    <row r="89" spans="1:13" customFormat="1" ht="73.5" customHeight="1" x14ac:dyDescent="0.2">
      <c r="A89" s="115">
        <f>A87+1</f>
        <v>23</v>
      </c>
      <c r="B89" s="235" t="s">
        <v>310</v>
      </c>
      <c r="C89" s="265" t="str">
        <f>C87</f>
        <v>т</v>
      </c>
      <c r="D89" s="265">
        <v>0.1</v>
      </c>
      <c r="E89" s="265"/>
      <c r="F89" s="265"/>
      <c r="G89" s="350"/>
      <c r="H89" s="288"/>
      <c r="I89" s="358" t="s">
        <v>144</v>
      </c>
      <c r="J89" s="534" t="s">
        <v>12</v>
      </c>
      <c r="K89" s="530">
        <f>0.1*1.03</f>
        <v>0.10299999999999999</v>
      </c>
      <c r="L89" s="535" t="s">
        <v>18</v>
      </c>
      <c r="M89" s="283"/>
    </row>
    <row r="90" spans="1:13" customFormat="1" ht="25.5" x14ac:dyDescent="0.2">
      <c r="A90" s="469"/>
      <c r="B90" s="235"/>
      <c r="C90" s="265"/>
      <c r="D90" s="265"/>
      <c r="E90" s="265"/>
      <c r="F90" s="265"/>
      <c r="G90" s="350"/>
      <c r="H90" s="288"/>
      <c r="I90" s="358" t="str">
        <f>I87</f>
        <v>Пропан-бутан, смесь техническая</v>
      </c>
      <c r="J90" s="514" t="s">
        <v>348</v>
      </c>
      <c r="K90" s="515"/>
      <c r="L90" s="501" t="s">
        <v>349</v>
      </c>
      <c r="M90" s="283"/>
    </row>
    <row r="91" spans="1:13" customFormat="1" ht="25.5" x14ac:dyDescent="0.2">
      <c r="A91" s="469"/>
      <c r="B91" s="235"/>
      <c r="C91" s="265"/>
      <c r="D91" s="265"/>
      <c r="E91" s="265"/>
      <c r="F91" s="265"/>
      <c r="G91" s="350"/>
      <c r="H91" s="288"/>
      <c r="I91" s="488" t="str">
        <f>I88</f>
        <v>Вспомогательные материалы по данной позиции, определяются технологией производства работ и являются поставкой Подрядчика</v>
      </c>
      <c r="J91" s="516"/>
      <c r="K91" s="517"/>
      <c r="L91" s="515"/>
      <c r="M91" s="283"/>
    </row>
    <row r="92" spans="1:13" customFormat="1" ht="51" x14ac:dyDescent="0.2">
      <c r="A92" s="238">
        <f>A89+1</f>
        <v>24</v>
      </c>
      <c r="B92" s="262" t="s">
        <v>312</v>
      </c>
      <c r="C92" s="263" t="s">
        <v>12</v>
      </c>
      <c r="D92" s="263">
        <v>2.7</v>
      </c>
      <c r="E92" s="331" t="s">
        <v>181</v>
      </c>
      <c r="F92" s="331" t="s">
        <v>12</v>
      </c>
      <c r="G92" s="331">
        <f>D92</f>
        <v>2.7</v>
      </c>
      <c r="H92" s="280" t="s">
        <v>17</v>
      </c>
      <c r="I92" s="358" t="str">
        <f>I90</f>
        <v>Пропан-бутан, смесь техническая</v>
      </c>
      <c r="J92" s="514" t="s">
        <v>348</v>
      </c>
      <c r="K92" s="515"/>
      <c r="L92" s="501" t="s">
        <v>349</v>
      </c>
    </row>
    <row r="93" spans="1:13" customFormat="1" ht="25.5" x14ac:dyDescent="0.2">
      <c r="A93" s="469"/>
      <c r="B93" s="235"/>
      <c r="C93" s="265"/>
      <c r="D93" s="265"/>
      <c r="E93" s="264"/>
      <c r="F93" s="264"/>
      <c r="G93" s="264"/>
      <c r="H93" s="464"/>
      <c r="I93" s="488" t="str">
        <f>I91</f>
        <v>Вспомогательные материалы по данной позиции, определяются технологией производства работ и являются поставкой Подрядчика</v>
      </c>
      <c r="J93" s="516"/>
      <c r="K93" s="517"/>
      <c r="L93" s="515"/>
    </row>
    <row r="94" spans="1:13" customFormat="1" ht="51" x14ac:dyDescent="0.2">
      <c r="A94" s="238">
        <f>A92+1</f>
        <v>25</v>
      </c>
      <c r="B94" s="262" t="s">
        <v>313</v>
      </c>
      <c r="C94" s="331" t="s">
        <v>12</v>
      </c>
      <c r="D94" s="263">
        <v>2.7</v>
      </c>
      <c r="E94" s="263"/>
      <c r="F94" s="263"/>
      <c r="G94" s="263"/>
      <c r="H94" s="263"/>
      <c r="I94" s="354" t="s">
        <v>144</v>
      </c>
      <c r="J94" s="513" t="s">
        <v>176</v>
      </c>
      <c r="K94" s="531">
        <f>D94*1.03</f>
        <v>2.78</v>
      </c>
      <c r="L94" s="537" t="s">
        <v>18</v>
      </c>
    </row>
    <row r="95" spans="1:13" customFormat="1" ht="25.5" x14ac:dyDescent="0.2">
      <c r="A95" s="469"/>
      <c r="B95" s="235"/>
      <c r="C95" s="264"/>
      <c r="D95" s="265"/>
      <c r="E95" s="265"/>
      <c r="F95" s="265"/>
      <c r="G95" s="265"/>
      <c r="H95" s="265"/>
      <c r="I95" s="354" t="str">
        <f>I92</f>
        <v>Пропан-бутан, смесь техническая</v>
      </c>
      <c r="J95" s="514" t="s">
        <v>348</v>
      </c>
      <c r="K95" s="515"/>
      <c r="L95" s="501" t="s">
        <v>349</v>
      </c>
    </row>
    <row r="96" spans="1:13" customFormat="1" ht="25.5" x14ac:dyDescent="0.2">
      <c r="A96" s="469"/>
      <c r="B96" s="235"/>
      <c r="C96" s="264"/>
      <c r="D96" s="265"/>
      <c r="E96" s="265"/>
      <c r="F96" s="265"/>
      <c r="G96" s="265"/>
      <c r="H96" s="265"/>
      <c r="I96" s="488" t="str">
        <f>I93</f>
        <v>Вспомогательные материалы по данной позиции, определяются технологией производства работ и являются поставкой Подрядчика</v>
      </c>
      <c r="J96" s="516"/>
      <c r="K96" s="517"/>
      <c r="L96" s="515"/>
    </row>
    <row r="97" spans="1:13" s="393" customFormat="1" ht="69.75" customHeight="1" x14ac:dyDescent="0.2">
      <c r="A97" s="468">
        <f>A94+1</f>
        <v>26</v>
      </c>
      <c r="B97" s="262" t="s">
        <v>333</v>
      </c>
      <c r="C97" s="263" t="s">
        <v>19</v>
      </c>
      <c r="D97" s="263">
        <v>86</v>
      </c>
      <c r="E97" s="331" t="s">
        <v>181</v>
      </c>
      <c r="F97" s="331" t="s">
        <v>12</v>
      </c>
      <c r="G97" s="331">
        <f>D97</f>
        <v>86</v>
      </c>
      <c r="H97" s="280" t="s">
        <v>17</v>
      </c>
      <c r="I97" s="358" t="str">
        <f>I92</f>
        <v>Пропан-бутан, смесь техническая</v>
      </c>
      <c r="J97" s="514" t="s">
        <v>348</v>
      </c>
      <c r="K97" s="515"/>
      <c r="L97" s="501" t="s">
        <v>349</v>
      </c>
      <c r="M97" s="477"/>
    </row>
    <row r="98" spans="1:13" s="393" customFormat="1" ht="25.5" x14ac:dyDescent="0.2">
      <c r="A98" s="469"/>
      <c r="B98" s="235"/>
      <c r="C98" s="265" t="s">
        <v>12</v>
      </c>
      <c r="D98" s="265">
        <v>0.125</v>
      </c>
      <c r="E98" s="264"/>
      <c r="F98" s="264" t="s">
        <v>12</v>
      </c>
      <c r="G98" s="264">
        <v>0.125</v>
      </c>
      <c r="H98" s="281"/>
      <c r="I98" s="488" t="str">
        <f>I96</f>
        <v>Вспомогательные материалы по данной позиции, определяются технологией производства работ и являются поставкой Подрядчика</v>
      </c>
      <c r="J98" s="516"/>
      <c r="K98" s="517"/>
      <c r="L98" s="515"/>
      <c r="M98" s="477"/>
    </row>
    <row r="99" spans="1:13" s="393" customFormat="1" ht="63.75" x14ac:dyDescent="0.2">
      <c r="A99" s="468">
        <f>A97+1</f>
        <v>27</v>
      </c>
      <c r="B99" s="262" t="s">
        <v>334</v>
      </c>
      <c r="C99" s="263" t="s">
        <v>19</v>
      </c>
      <c r="D99" s="263">
        <v>86</v>
      </c>
      <c r="E99" s="263"/>
      <c r="F99" s="263"/>
      <c r="G99" s="263"/>
      <c r="H99" s="478"/>
      <c r="I99" s="354" t="s">
        <v>185</v>
      </c>
      <c r="J99" s="513" t="s">
        <v>176</v>
      </c>
      <c r="K99" s="513">
        <f>0.03*1.03</f>
        <v>3.09E-2</v>
      </c>
      <c r="L99" s="537" t="s">
        <v>18</v>
      </c>
      <c r="M99" s="477"/>
    </row>
    <row r="100" spans="1:13" s="393" customFormat="1" x14ac:dyDescent="0.2">
      <c r="A100" s="469"/>
      <c r="B100" s="235"/>
      <c r="C100" s="265" t="s">
        <v>12</v>
      </c>
      <c r="D100" s="265">
        <v>0.125</v>
      </c>
      <c r="E100" s="264"/>
      <c r="F100" s="264"/>
      <c r="G100" s="264"/>
      <c r="H100" s="478"/>
      <c r="I100" s="354" t="s">
        <v>335</v>
      </c>
      <c r="J100" s="513" t="s">
        <v>176</v>
      </c>
      <c r="K100" s="513">
        <f>0.035*1.03</f>
        <v>3.6049999999999999E-2</v>
      </c>
      <c r="L100" s="537" t="s">
        <v>18</v>
      </c>
      <c r="M100" s="477"/>
    </row>
    <row r="101" spans="1:13" s="393" customFormat="1" x14ac:dyDescent="0.2">
      <c r="A101" s="469"/>
      <c r="B101" s="235"/>
      <c r="C101" s="265"/>
      <c r="D101" s="265"/>
      <c r="E101" s="265"/>
      <c r="F101" s="265"/>
      <c r="G101" s="265"/>
      <c r="H101" s="478"/>
      <c r="I101" s="354" t="s">
        <v>332</v>
      </c>
      <c r="J101" s="513" t="s">
        <v>176</v>
      </c>
      <c r="K101" s="513">
        <f>0.06*1.03</f>
        <v>6.1800000000000001E-2</v>
      </c>
      <c r="L101" s="537" t="s">
        <v>18</v>
      </c>
      <c r="M101" s="477"/>
    </row>
    <row r="102" spans="1:13" s="393" customFormat="1" ht="25.5" x14ac:dyDescent="0.2">
      <c r="A102" s="469"/>
      <c r="B102" s="235"/>
      <c r="C102" s="265"/>
      <c r="D102" s="265"/>
      <c r="E102" s="265"/>
      <c r="F102" s="265"/>
      <c r="G102" s="265"/>
      <c r="H102" s="478"/>
      <c r="I102" s="354" t="str">
        <f>I97</f>
        <v>Пропан-бутан, смесь техническая</v>
      </c>
      <c r="J102" s="514" t="s">
        <v>348</v>
      </c>
      <c r="K102" s="515"/>
      <c r="L102" s="501" t="s">
        <v>349</v>
      </c>
      <c r="M102" s="477"/>
    </row>
    <row r="103" spans="1:13" s="393" customFormat="1" ht="25.5" x14ac:dyDescent="0.2">
      <c r="A103" s="469"/>
      <c r="B103" s="235"/>
      <c r="C103" s="265"/>
      <c r="D103" s="265"/>
      <c r="E103" s="265"/>
      <c r="F103" s="265"/>
      <c r="G103" s="265"/>
      <c r="H103" s="478"/>
      <c r="I103" s="488" t="str">
        <f>I98</f>
        <v>Вспомогательные материалы по данной позиции, определяются технологией производства работ и являются поставкой Подрядчика</v>
      </c>
      <c r="J103" s="516"/>
      <c r="K103" s="517"/>
      <c r="L103" s="515"/>
      <c r="M103" s="477"/>
    </row>
    <row r="104" spans="1:13" customFormat="1" ht="51" x14ac:dyDescent="0.2">
      <c r="A104" s="238">
        <f>A99+1</f>
        <v>28</v>
      </c>
      <c r="B104" s="262" t="s">
        <v>314</v>
      </c>
      <c r="C104" s="263" t="s">
        <v>12</v>
      </c>
      <c r="D104" s="263">
        <v>1.2</v>
      </c>
      <c r="E104" s="263" t="s">
        <v>186</v>
      </c>
      <c r="F104" s="263" t="str">
        <f>C104</f>
        <v>т</v>
      </c>
      <c r="G104" s="263">
        <f>D104</f>
        <v>1.2</v>
      </c>
      <c r="H104" s="392" t="s">
        <v>180</v>
      </c>
      <c r="I104" s="354" t="str">
        <f>I102</f>
        <v>Пропан-бутан, смесь техническая</v>
      </c>
      <c r="J104" s="514" t="s">
        <v>348</v>
      </c>
      <c r="K104" s="515"/>
      <c r="L104" s="501" t="s">
        <v>349</v>
      </c>
    </row>
    <row r="105" spans="1:13" customFormat="1" ht="25.5" x14ac:dyDescent="0.2">
      <c r="A105" s="469"/>
      <c r="B105" s="235"/>
      <c r="C105" s="265"/>
      <c r="D105" s="265"/>
      <c r="E105" s="265"/>
      <c r="F105" s="265"/>
      <c r="G105" s="265"/>
      <c r="H105" s="465"/>
      <c r="I105" s="488" t="str">
        <f>I103</f>
        <v>Вспомогательные материалы по данной позиции, определяются технологией производства работ и являются поставкой Подрядчика</v>
      </c>
      <c r="J105" s="516"/>
      <c r="K105" s="517"/>
      <c r="L105" s="515"/>
    </row>
    <row r="106" spans="1:13" customFormat="1" ht="28.5" customHeight="1" x14ac:dyDescent="0.2">
      <c r="A106" s="768">
        <f>A104+1</f>
        <v>29</v>
      </c>
      <c r="B106" s="68" t="s">
        <v>315</v>
      </c>
      <c r="C106" s="271" t="s">
        <v>12</v>
      </c>
      <c r="D106" s="263">
        <v>2.7149999999999999</v>
      </c>
      <c r="E106" s="331" t="s">
        <v>181</v>
      </c>
      <c r="F106" s="331" t="s">
        <v>12</v>
      </c>
      <c r="G106" s="331">
        <f>D106</f>
        <v>2.7149999999999999</v>
      </c>
      <c r="H106" s="280" t="s">
        <v>17</v>
      </c>
      <c r="I106" s="358" t="str">
        <f>I104</f>
        <v>Пропан-бутан, смесь техническая</v>
      </c>
      <c r="J106" s="514" t="s">
        <v>348</v>
      </c>
      <c r="K106" s="515"/>
      <c r="L106" s="501" t="s">
        <v>349</v>
      </c>
    </row>
    <row r="107" spans="1:13" customFormat="1" ht="28.5" customHeight="1" x14ac:dyDescent="0.2">
      <c r="A107" s="768"/>
      <c r="B107" s="68"/>
      <c r="C107" s="273"/>
      <c r="D107" s="265"/>
      <c r="E107" s="264"/>
      <c r="F107" s="264"/>
      <c r="G107" s="264"/>
      <c r="H107" s="464"/>
      <c r="I107" s="488" t="str">
        <f>I105</f>
        <v>Вспомогательные материалы по данной позиции, определяются технологией производства работ и являются поставкой Подрядчика</v>
      </c>
      <c r="J107" s="516"/>
      <c r="K107" s="517"/>
      <c r="L107" s="515"/>
    </row>
    <row r="108" spans="1:13" customFormat="1" ht="32.25" customHeight="1" x14ac:dyDescent="0.2">
      <c r="A108" s="292">
        <f>A106+1</f>
        <v>30</v>
      </c>
      <c r="B108" s="270" t="s">
        <v>316</v>
      </c>
      <c r="C108" s="272" t="s">
        <v>12</v>
      </c>
      <c r="D108" s="263">
        <v>2.7149999999999999</v>
      </c>
      <c r="E108" s="263"/>
      <c r="F108" s="263"/>
      <c r="G108" s="263"/>
      <c r="H108" s="263"/>
      <c r="I108" s="354" t="s">
        <v>144</v>
      </c>
      <c r="J108" s="534" t="s">
        <v>12</v>
      </c>
      <c r="K108" s="531">
        <f>D108*1.03</f>
        <v>2.8</v>
      </c>
      <c r="L108" s="535" t="s">
        <v>18</v>
      </c>
    </row>
    <row r="109" spans="1:13" customFormat="1" ht="32.25" customHeight="1" x14ac:dyDescent="0.2">
      <c r="A109" s="455"/>
      <c r="B109" s="68"/>
      <c r="C109" s="276"/>
      <c r="D109" s="265"/>
      <c r="E109" s="265"/>
      <c r="F109" s="265"/>
      <c r="G109" s="265"/>
      <c r="H109" s="265"/>
      <c r="I109" s="358" t="str">
        <f>I106</f>
        <v>Пропан-бутан, смесь техническая</v>
      </c>
      <c r="J109" s="514" t="s">
        <v>348</v>
      </c>
      <c r="K109" s="515"/>
      <c r="L109" s="501" t="s">
        <v>349</v>
      </c>
    </row>
    <row r="110" spans="1:13" customFormat="1" ht="32.25" customHeight="1" x14ac:dyDescent="0.2">
      <c r="A110" s="467"/>
      <c r="B110" s="68"/>
      <c r="C110" s="276"/>
      <c r="D110" s="265"/>
      <c r="E110" s="265"/>
      <c r="F110" s="265"/>
      <c r="G110" s="265"/>
      <c r="H110" s="265"/>
      <c r="I110" s="488" t="str">
        <f>I107</f>
        <v>Вспомогательные материалы по данной позиции, определяются технологией производства работ и являются поставкой Подрядчика</v>
      </c>
      <c r="J110" s="516"/>
      <c r="K110" s="517"/>
      <c r="L110" s="515"/>
    </row>
    <row r="111" spans="1:13" customFormat="1" ht="38.25" x14ac:dyDescent="0.2">
      <c r="A111" s="391">
        <f>A108+1</f>
        <v>31</v>
      </c>
      <c r="B111" s="262" t="s">
        <v>317</v>
      </c>
      <c r="C111" s="331" t="s">
        <v>12</v>
      </c>
      <c r="D111" s="263">
        <v>0.91</v>
      </c>
      <c r="E111" s="331" t="s">
        <v>181</v>
      </c>
      <c r="F111" s="331" t="s">
        <v>12</v>
      </c>
      <c r="G111" s="331">
        <f>D111</f>
        <v>0.91</v>
      </c>
      <c r="H111" s="274" t="s">
        <v>164</v>
      </c>
      <c r="I111" s="232" t="str">
        <f>I109</f>
        <v>Пропан-бутан, смесь техническая</v>
      </c>
      <c r="J111" s="514" t="s">
        <v>348</v>
      </c>
      <c r="K111" s="515"/>
      <c r="L111" s="501" t="s">
        <v>349</v>
      </c>
    </row>
    <row r="112" spans="1:13" customFormat="1" ht="25.5" x14ac:dyDescent="0.2">
      <c r="A112" s="469"/>
      <c r="B112" s="235"/>
      <c r="C112" s="264"/>
      <c r="D112" s="265"/>
      <c r="E112" s="264"/>
      <c r="F112" s="264"/>
      <c r="G112" s="264"/>
      <c r="H112" s="277"/>
      <c r="I112" s="488" t="str">
        <f>I110</f>
        <v>Вспомогательные материалы по данной позиции, определяются технологией производства работ и являются поставкой Подрядчика</v>
      </c>
      <c r="J112" s="516"/>
      <c r="K112" s="517"/>
      <c r="L112" s="515"/>
    </row>
    <row r="113" spans="1:12" customFormat="1" ht="58.5" customHeight="1" x14ac:dyDescent="0.2">
      <c r="A113" s="764">
        <f>A111+1</f>
        <v>32</v>
      </c>
      <c r="B113" s="262" t="s">
        <v>318</v>
      </c>
      <c r="C113" s="331" t="s">
        <v>12</v>
      </c>
      <c r="D113" s="263">
        <v>0.91</v>
      </c>
      <c r="E113" s="263"/>
      <c r="F113" s="263"/>
      <c r="G113" s="263"/>
      <c r="H113" s="263"/>
      <c r="I113" s="354" t="s">
        <v>183</v>
      </c>
      <c r="J113" s="513" t="s">
        <v>176</v>
      </c>
      <c r="K113" s="538">
        <f>0.73*1.03</f>
        <v>0.75</v>
      </c>
      <c r="L113" s="537" t="s">
        <v>18</v>
      </c>
    </row>
    <row r="114" spans="1:12" customFormat="1" x14ac:dyDescent="0.2">
      <c r="A114" s="765"/>
      <c r="B114" s="235"/>
      <c r="C114" s="264"/>
      <c r="D114" s="265"/>
      <c r="E114" s="265"/>
      <c r="F114" s="265"/>
      <c r="G114" s="265"/>
      <c r="H114" s="265"/>
      <c r="I114" s="354" t="s">
        <v>327</v>
      </c>
      <c r="J114" s="513" t="s">
        <v>176</v>
      </c>
      <c r="K114" s="538">
        <f>0.18*1.03</f>
        <v>0.19</v>
      </c>
      <c r="L114" s="537" t="s">
        <v>18</v>
      </c>
    </row>
    <row r="115" spans="1:12" customFormat="1" ht="25.5" x14ac:dyDescent="0.2">
      <c r="A115" s="765"/>
      <c r="B115" s="235"/>
      <c r="C115" s="264"/>
      <c r="D115" s="265"/>
      <c r="E115" s="265"/>
      <c r="F115" s="265"/>
      <c r="G115" s="265"/>
      <c r="H115" s="265"/>
      <c r="I115" s="354" t="str">
        <f>I111</f>
        <v>Пропан-бутан, смесь техническая</v>
      </c>
      <c r="J115" s="514" t="s">
        <v>348</v>
      </c>
      <c r="K115" s="515"/>
      <c r="L115" s="501" t="s">
        <v>349</v>
      </c>
    </row>
    <row r="116" spans="1:12" customFormat="1" ht="25.5" x14ac:dyDescent="0.2">
      <c r="A116" s="765"/>
      <c r="B116" s="235"/>
      <c r="C116" s="264"/>
      <c r="D116" s="265"/>
      <c r="E116" s="265"/>
      <c r="F116" s="265"/>
      <c r="G116" s="265"/>
      <c r="H116" s="265"/>
      <c r="I116" s="488" t="str">
        <f>I112</f>
        <v>Вспомогательные материалы по данной позиции, определяются технологией производства работ и являются поставкой Подрядчика</v>
      </c>
      <c r="J116" s="516"/>
      <c r="K116" s="517"/>
      <c r="L116" s="515"/>
    </row>
    <row r="117" spans="1:12" customFormat="1" ht="38.25" x14ac:dyDescent="0.2">
      <c r="A117" s="394">
        <f>A113+1</f>
        <v>33</v>
      </c>
      <c r="B117" s="262" t="s">
        <v>328</v>
      </c>
      <c r="C117" s="331" t="s">
        <v>12</v>
      </c>
      <c r="D117" s="263">
        <v>0.15</v>
      </c>
      <c r="E117" s="331" t="s">
        <v>181</v>
      </c>
      <c r="F117" s="331" t="s">
        <v>12</v>
      </c>
      <c r="G117" s="331">
        <f>D117</f>
        <v>0.15</v>
      </c>
      <c r="H117" s="280" t="s">
        <v>17</v>
      </c>
      <c r="I117" s="232" t="str">
        <f>I115</f>
        <v>Пропан-бутан, смесь техническая</v>
      </c>
      <c r="J117" s="514" t="s">
        <v>348</v>
      </c>
      <c r="K117" s="515"/>
      <c r="L117" s="501" t="s">
        <v>349</v>
      </c>
    </row>
    <row r="118" spans="1:12" customFormat="1" ht="25.5" x14ac:dyDescent="0.2">
      <c r="A118" s="469"/>
      <c r="B118" s="235"/>
      <c r="C118" s="264"/>
      <c r="D118" s="265"/>
      <c r="E118" s="264"/>
      <c r="F118" s="264"/>
      <c r="G118" s="264"/>
      <c r="H118" s="464"/>
      <c r="I118" s="488" t="str">
        <f>I116</f>
        <v>Вспомогательные материалы по данной позиции, определяются технологией производства работ и являются поставкой Подрядчика</v>
      </c>
      <c r="J118" s="516"/>
      <c r="K118" s="517"/>
      <c r="L118" s="515"/>
    </row>
    <row r="119" spans="1:12" customFormat="1" ht="51" customHeight="1" x14ac:dyDescent="0.2">
      <c r="A119" s="456">
        <f>A117+1</f>
        <v>34</v>
      </c>
      <c r="B119" s="262" t="s">
        <v>329</v>
      </c>
      <c r="C119" s="331" t="s">
        <v>12</v>
      </c>
      <c r="D119" s="263">
        <v>0.15</v>
      </c>
      <c r="E119" s="263"/>
      <c r="F119" s="263"/>
      <c r="G119" s="263"/>
      <c r="H119" s="263"/>
      <c r="I119" s="354" t="s">
        <v>255</v>
      </c>
      <c r="J119" s="231" t="s">
        <v>176</v>
      </c>
      <c r="K119" s="479">
        <f>0.15*1.03</f>
        <v>0.155</v>
      </c>
      <c r="L119" s="351" t="s">
        <v>18</v>
      </c>
    </row>
    <row r="120" spans="1:12" customFormat="1" ht="25.5" x14ac:dyDescent="0.2">
      <c r="A120" s="469"/>
      <c r="B120" s="235"/>
      <c r="C120" s="264"/>
      <c r="D120" s="265"/>
      <c r="E120" s="265"/>
      <c r="F120" s="265"/>
      <c r="G120" s="265"/>
      <c r="H120" s="265"/>
      <c r="I120" s="354" t="str">
        <f>I117</f>
        <v>Пропан-бутан, смесь техническая</v>
      </c>
      <c r="J120" s="543" t="s">
        <v>348</v>
      </c>
      <c r="K120" s="489"/>
      <c r="L120" s="501" t="s">
        <v>349</v>
      </c>
    </row>
    <row r="121" spans="1:12" customFormat="1" ht="25.5" x14ac:dyDescent="0.2">
      <c r="A121" s="287"/>
      <c r="B121" s="235"/>
      <c r="C121" s="269"/>
      <c r="D121" s="268"/>
      <c r="E121" s="268"/>
      <c r="F121" s="268"/>
      <c r="G121" s="268"/>
      <c r="H121" s="268"/>
      <c r="I121" s="488" t="str">
        <f>I118</f>
        <v>Вспомогательные материалы по данной позиции, определяются технологией производства работ и являются поставкой Подрядчика</v>
      </c>
      <c r="J121" s="516"/>
      <c r="K121" s="517"/>
      <c r="L121" s="515"/>
    </row>
    <row r="122" spans="1:12" customFormat="1" ht="24.75" customHeight="1" x14ac:dyDescent="0.2">
      <c r="A122" s="468">
        <f>A119+1</f>
        <v>35</v>
      </c>
      <c r="B122" s="509" t="s">
        <v>244</v>
      </c>
      <c r="C122" s="250" t="s">
        <v>245</v>
      </c>
      <c r="D122" s="336">
        <v>90</v>
      </c>
      <c r="E122" s="336"/>
      <c r="F122" s="336"/>
      <c r="G122" s="336"/>
      <c r="H122" s="336"/>
      <c r="I122" s="357"/>
      <c r="J122" s="513"/>
      <c r="K122" s="513"/>
      <c r="L122" s="513"/>
    </row>
    <row r="123" spans="1:12" customFormat="1" ht="38.25" x14ac:dyDescent="0.2">
      <c r="A123" s="261">
        <f>A122+1</f>
        <v>36</v>
      </c>
      <c r="B123" s="2" t="s">
        <v>331</v>
      </c>
      <c r="C123" s="250" t="s">
        <v>12</v>
      </c>
      <c r="D123" s="466">
        <v>0.18</v>
      </c>
      <c r="E123" s="331" t="s">
        <v>181</v>
      </c>
      <c r="F123" s="331" t="s">
        <v>12</v>
      </c>
      <c r="G123" s="331">
        <f>D123</f>
        <v>0.18</v>
      </c>
      <c r="H123" s="274" t="s">
        <v>164</v>
      </c>
      <c r="I123" s="354" t="str">
        <f>I120</f>
        <v>Пропан-бутан, смесь техническая</v>
      </c>
      <c r="J123" s="543" t="s">
        <v>348</v>
      </c>
      <c r="K123" s="489"/>
      <c r="L123" s="256" t="s">
        <v>349</v>
      </c>
    </row>
    <row r="124" spans="1:12" customFormat="1" ht="25.5" x14ac:dyDescent="0.2">
      <c r="A124" s="261"/>
      <c r="B124" s="2"/>
      <c r="C124" s="250"/>
      <c r="D124" s="466"/>
      <c r="E124" s="331"/>
      <c r="F124" s="331"/>
      <c r="G124" s="331"/>
      <c r="H124" s="274"/>
      <c r="I124" s="488" t="str">
        <f>I121</f>
        <v>Вспомогательные материалы по данной позиции, определяются технологией производства работ и являются поставкой Подрядчика</v>
      </c>
      <c r="J124" s="516"/>
      <c r="K124" s="517"/>
      <c r="L124" s="515"/>
    </row>
    <row r="125" spans="1:12" s="490" customFormat="1" ht="45.75" customHeight="1" x14ac:dyDescent="0.2">
      <c r="A125" s="468">
        <f>A123+1</f>
        <v>37</v>
      </c>
      <c r="B125" s="262" t="s">
        <v>330</v>
      </c>
      <c r="C125" s="491" t="s">
        <v>12</v>
      </c>
      <c r="D125" s="492">
        <v>0.18</v>
      </c>
      <c r="E125" s="255"/>
      <c r="F125" s="255"/>
      <c r="G125" s="255"/>
      <c r="H125" s="255"/>
      <c r="I125" s="354" t="s">
        <v>319</v>
      </c>
      <c r="J125" s="231" t="s">
        <v>12</v>
      </c>
      <c r="K125" s="352">
        <f>0.165*1.03</f>
        <v>0.17</v>
      </c>
      <c r="L125" s="351" t="s">
        <v>18</v>
      </c>
    </row>
    <row r="126" spans="1:12" s="490" customFormat="1" x14ac:dyDescent="0.2">
      <c r="A126" s="469"/>
      <c r="B126" s="493"/>
      <c r="C126" s="494"/>
      <c r="D126" s="495"/>
      <c r="E126" s="472"/>
      <c r="F126" s="472"/>
      <c r="G126" s="472"/>
      <c r="H126" s="472"/>
      <c r="I126" s="354" t="s">
        <v>320</v>
      </c>
      <c r="J126" s="231" t="s">
        <v>12</v>
      </c>
      <c r="K126" s="231">
        <f>0.01*1.03</f>
        <v>1.03E-2</v>
      </c>
      <c r="L126" s="351" t="s">
        <v>18</v>
      </c>
    </row>
    <row r="127" spans="1:12" s="490" customFormat="1" ht="15" x14ac:dyDescent="0.2">
      <c r="A127" s="469"/>
      <c r="B127" s="493"/>
      <c r="C127" s="494"/>
      <c r="D127" s="495"/>
      <c r="E127" s="472"/>
      <c r="F127" s="472"/>
      <c r="G127" s="472"/>
      <c r="H127" s="472"/>
      <c r="I127" s="354" t="s">
        <v>321</v>
      </c>
      <c r="J127" s="544" t="s">
        <v>12</v>
      </c>
      <c r="K127" s="480">
        <f>0.005*1.03</f>
        <v>5.1999999999999998E-3</v>
      </c>
      <c r="L127" s="351" t="s">
        <v>18</v>
      </c>
    </row>
    <row r="128" spans="1:12" s="490" customFormat="1" ht="25.5" x14ac:dyDescent="0.2">
      <c r="A128" s="469"/>
      <c r="B128" s="493"/>
      <c r="C128" s="494"/>
      <c r="D128" s="495"/>
      <c r="E128" s="472"/>
      <c r="F128" s="472"/>
      <c r="G128" s="472"/>
      <c r="H128" s="472"/>
      <c r="I128" s="354" t="str">
        <f>I123</f>
        <v>Пропан-бутан, смесь техническая</v>
      </c>
      <c r="J128" s="514" t="s">
        <v>348</v>
      </c>
      <c r="K128" s="515"/>
      <c r="L128" s="501" t="s">
        <v>349</v>
      </c>
    </row>
    <row r="129" spans="1:12" s="490" customFormat="1" ht="25.5" x14ac:dyDescent="0.2">
      <c r="A129" s="469"/>
      <c r="B129" s="493"/>
      <c r="C129" s="494"/>
      <c r="D129" s="466"/>
      <c r="E129" s="473"/>
      <c r="F129" s="473"/>
      <c r="G129" s="473"/>
      <c r="H129" s="473"/>
      <c r="I129" s="488" t="str">
        <f>I124</f>
        <v>Вспомогательные материалы по данной позиции, определяются технологией производства работ и являются поставкой Подрядчика</v>
      </c>
      <c r="J129" s="516"/>
      <c r="K129" s="517"/>
      <c r="L129" s="515"/>
    </row>
    <row r="130" spans="1:12" customFormat="1" ht="51.75" customHeight="1" x14ac:dyDescent="0.2">
      <c r="A130" s="368">
        <f>A125+1</f>
        <v>38</v>
      </c>
      <c r="B130" s="2" t="s">
        <v>246</v>
      </c>
      <c r="C130" s="261" t="s">
        <v>247</v>
      </c>
      <c r="D130" s="186">
        <v>1</v>
      </c>
      <c r="E130" s="336"/>
      <c r="F130" s="336"/>
      <c r="G130" s="336"/>
      <c r="H130" s="336"/>
      <c r="I130" s="357"/>
      <c r="J130" s="513"/>
      <c r="K130" s="513"/>
      <c r="L130" s="513"/>
    </row>
    <row r="131" spans="1:12" customFormat="1" ht="56.25" customHeight="1" x14ac:dyDescent="0.2">
      <c r="A131" s="368">
        <f>A130+1</f>
        <v>39</v>
      </c>
      <c r="B131" s="2" t="s">
        <v>248</v>
      </c>
      <c r="C131" s="261" t="s">
        <v>247</v>
      </c>
      <c r="D131" s="186">
        <v>1</v>
      </c>
      <c r="E131" s="336"/>
      <c r="F131" s="336"/>
      <c r="G131" s="336"/>
      <c r="H131" s="336"/>
      <c r="I131" s="357"/>
      <c r="J131" s="513"/>
      <c r="K131" s="513"/>
      <c r="L131" s="513"/>
    </row>
    <row r="132" spans="1:12" customFormat="1" ht="39" customHeight="1" x14ac:dyDescent="0.2">
      <c r="A132" s="368">
        <f>A131+1</f>
        <v>40</v>
      </c>
      <c r="B132" s="267" t="s">
        <v>249</v>
      </c>
      <c r="C132" s="370" t="s">
        <v>12</v>
      </c>
      <c r="D132" s="481">
        <f>G19+G22+G27+G32+G38+G41+G55+G64+G70+G75+G80+D86+G88+G92+G98+G106+G111+G117+G123</f>
        <v>43.11</v>
      </c>
      <c r="E132" s="336"/>
      <c r="F132" s="336"/>
      <c r="G132" s="336"/>
      <c r="H132" s="336"/>
      <c r="I132" s="232" t="s">
        <v>152</v>
      </c>
      <c r="J132" s="513" t="s">
        <v>0</v>
      </c>
      <c r="K132" s="539">
        <v>30</v>
      </c>
      <c r="L132" s="513" t="s">
        <v>16</v>
      </c>
    </row>
    <row r="133" spans="1:12" customFormat="1" x14ac:dyDescent="0.2">
      <c r="A133" s="266"/>
      <c r="B133" s="388"/>
      <c r="C133" s="336"/>
      <c r="D133" s="336"/>
      <c r="E133" s="336"/>
      <c r="F133" s="336"/>
      <c r="G133" s="336"/>
      <c r="H133" s="336"/>
      <c r="I133" s="357"/>
      <c r="J133" s="513"/>
      <c r="K133" s="513"/>
      <c r="L133" s="513"/>
    </row>
    <row r="134" spans="1:12" x14ac:dyDescent="0.2">
      <c r="A134" s="237"/>
      <c r="B134" s="253" t="s">
        <v>204</v>
      </c>
      <c r="C134" s="231"/>
      <c r="D134" s="233"/>
      <c r="E134" s="333"/>
      <c r="F134" s="231"/>
      <c r="G134" s="233"/>
      <c r="H134" s="234"/>
      <c r="I134" s="232"/>
      <c r="J134" s="334"/>
      <c r="K134" s="513"/>
      <c r="L134" s="534"/>
    </row>
    <row r="135" spans="1:12" ht="25.5" x14ac:dyDescent="0.2">
      <c r="A135" s="370"/>
      <c r="B135" s="389" t="s">
        <v>250</v>
      </c>
      <c r="C135" s="231"/>
      <c r="D135" s="233"/>
      <c r="E135" s="371"/>
      <c r="F135" s="231"/>
      <c r="G135" s="233"/>
      <c r="H135" s="234"/>
      <c r="I135" s="232"/>
      <c r="J135" s="334"/>
      <c r="K135" s="513"/>
      <c r="L135" s="534"/>
    </row>
    <row r="136" spans="1:12" ht="114.75" customHeight="1" x14ac:dyDescent="0.2">
      <c r="A136" s="470">
        <v>1</v>
      </c>
      <c r="B136" s="482" t="s">
        <v>342</v>
      </c>
      <c r="C136" s="351" t="s">
        <v>155</v>
      </c>
      <c r="D136" s="351">
        <v>100</v>
      </c>
      <c r="E136" s="471"/>
      <c r="F136" s="231"/>
      <c r="G136" s="233"/>
      <c r="H136" s="234"/>
      <c r="I136" s="232"/>
      <c r="J136" s="334"/>
      <c r="K136" s="513"/>
      <c r="L136" s="534"/>
    </row>
    <row r="137" spans="1:12" ht="107.25" customHeight="1" x14ac:dyDescent="0.2">
      <c r="A137" s="470">
        <f>A136+1</f>
        <v>2</v>
      </c>
      <c r="B137" s="483" t="s">
        <v>374</v>
      </c>
      <c r="C137" s="231" t="s">
        <v>155</v>
      </c>
      <c r="D137" s="231">
        <v>3</v>
      </c>
      <c r="E137" s="471"/>
      <c r="F137" s="231"/>
      <c r="G137" s="233"/>
      <c r="H137" s="234"/>
      <c r="I137" s="232"/>
      <c r="J137" s="334"/>
      <c r="K137" s="513"/>
      <c r="L137" s="534"/>
    </row>
    <row r="138" spans="1:12" ht="115.5" customHeight="1" x14ac:dyDescent="0.2">
      <c r="A138" s="470">
        <f>A137+1</f>
        <v>3</v>
      </c>
      <c r="B138" s="484" t="s">
        <v>343</v>
      </c>
      <c r="C138" s="268" t="s">
        <v>155</v>
      </c>
      <c r="D138" s="268">
        <v>14</v>
      </c>
      <c r="E138" s="471"/>
      <c r="F138" s="231"/>
      <c r="G138" s="233"/>
      <c r="H138" s="234"/>
      <c r="I138" s="232"/>
      <c r="J138" s="334"/>
      <c r="K138" s="513"/>
      <c r="L138" s="534"/>
    </row>
    <row r="139" spans="1:12" ht="99.75" customHeight="1" x14ac:dyDescent="0.2">
      <c r="A139" s="470">
        <f>1+A138</f>
        <v>4</v>
      </c>
      <c r="B139" s="482" t="s">
        <v>344</v>
      </c>
      <c r="C139" s="351" t="s">
        <v>155</v>
      </c>
      <c r="D139" s="351">
        <v>1</v>
      </c>
      <c r="E139" s="471"/>
      <c r="F139" s="231"/>
      <c r="G139" s="233"/>
      <c r="H139" s="234"/>
      <c r="I139" s="232"/>
      <c r="J139" s="334"/>
      <c r="K139" s="513"/>
      <c r="L139" s="534"/>
    </row>
    <row r="140" spans="1:12" ht="121.5" customHeight="1" x14ac:dyDescent="0.2">
      <c r="A140" s="470">
        <f t="shared" ref="A140:A145" si="2">A139+1</f>
        <v>5</v>
      </c>
      <c r="B140" s="482" t="s">
        <v>345</v>
      </c>
      <c r="C140" s="351" t="s">
        <v>155</v>
      </c>
      <c r="D140" s="351">
        <v>3</v>
      </c>
      <c r="E140" s="471"/>
      <c r="F140" s="231"/>
      <c r="G140" s="233"/>
      <c r="H140" s="234"/>
      <c r="I140" s="232"/>
      <c r="J140" s="334"/>
      <c r="K140" s="513"/>
      <c r="L140" s="534"/>
    </row>
    <row r="141" spans="1:12" ht="76.5" x14ac:dyDescent="0.2">
      <c r="A141" s="470">
        <f t="shared" si="2"/>
        <v>6</v>
      </c>
      <c r="B141" s="482" t="s">
        <v>337</v>
      </c>
      <c r="C141" s="351" t="s">
        <v>338</v>
      </c>
      <c r="D141" s="351">
        <f>3+14+4+18+40+50+70+50+70</f>
        <v>319</v>
      </c>
      <c r="E141" s="471"/>
      <c r="F141" s="231"/>
      <c r="G141" s="233"/>
      <c r="H141" s="234"/>
      <c r="I141" s="232"/>
      <c r="J141" s="334"/>
      <c r="K141" s="513"/>
      <c r="L141" s="534"/>
    </row>
    <row r="142" spans="1:12" ht="51" x14ac:dyDescent="0.2">
      <c r="A142" s="470">
        <f t="shared" si="2"/>
        <v>7</v>
      </c>
      <c r="B142" s="482" t="s">
        <v>339</v>
      </c>
      <c r="C142" s="351" t="s">
        <v>338</v>
      </c>
      <c r="D142" s="351">
        <v>12</v>
      </c>
      <c r="E142" s="471"/>
      <c r="F142" s="231"/>
      <c r="G142" s="233"/>
      <c r="H142" s="234"/>
      <c r="I142" s="232"/>
      <c r="J142" s="334"/>
      <c r="K142" s="513"/>
      <c r="L142" s="534"/>
    </row>
    <row r="143" spans="1:12" ht="102" x14ac:dyDescent="0.2">
      <c r="A143" s="470">
        <f t="shared" si="2"/>
        <v>8</v>
      </c>
      <c r="B143" s="482" t="s">
        <v>340</v>
      </c>
      <c r="C143" s="351" t="s">
        <v>14</v>
      </c>
      <c r="D143" s="351">
        <v>0.505</v>
      </c>
      <c r="E143" s="471"/>
      <c r="F143" s="231"/>
      <c r="G143" s="233"/>
      <c r="H143" s="234"/>
      <c r="I143" s="232"/>
      <c r="J143" s="334"/>
      <c r="K143" s="513"/>
      <c r="L143" s="534"/>
    </row>
    <row r="144" spans="1:12" ht="127.5" x14ac:dyDescent="0.2">
      <c r="A144" s="470">
        <f t="shared" si="2"/>
        <v>9</v>
      </c>
      <c r="B144" s="482" t="s">
        <v>341</v>
      </c>
      <c r="C144" s="351" t="s">
        <v>14</v>
      </c>
      <c r="D144" s="351">
        <v>0.372</v>
      </c>
      <c r="E144" s="471"/>
      <c r="F144" s="231"/>
      <c r="G144" s="233"/>
      <c r="H144" s="234"/>
      <c r="I144" s="232"/>
      <c r="J144" s="334"/>
      <c r="K144" s="513"/>
      <c r="L144" s="534"/>
    </row>
    <row r="145" spans="1:13" ht="105.75" customHeight="1" x14ac:dyDescent="0.2">
      <c r="A145" s="470">
        <f t="shared" si="2"/>
        <v>10</v>
      </c>
      <c r="B145" s="482" t="s">
        <v>346</v>
      </c>
      <c r="C145" s="351" t="s">
        <v>14</v>
      </c>
      <c r="D145" s="351">
        <v>0.39800000000000002</v>
      </c>
      <c r="E145" s="471"/>
      <c r="F145" s="231"/>
      <c r="G145" s="233"/>
      <c r="H145" s="234"/>
      <c r="I145" s="232"/>
      <c r="J145" s="334"/>
      <c r="K145" s="513"/>
      <c r="L145" s="534"/>
    </row>
    <row r="146" spans="1:13" customFormat="1" ht="24.75" customHeight="1" x14ac:dyDescent="0.2">
      <c r="A146" s="266"/>
      <c r="B146" s="390" t="s">
        <v>251</v>
      </c>
      <c r="C146" s="351"/>
      <c r="D146" s="351"/>
      <c r="E146" s="337"/>
      <c r="F146" s="337"/>
      <c r="G146" s="337"/>
      <c r="H146" s="337"/>
      <c r="I146" s="357"/>
      <c r="J146" s="529"/>
      <c r="K146" s="529"/>
      <c r="L146" s="528"/>
    </row>
    <row r="147" spans="1:13" customFormat="1" ht="54" customHeight="1" x14ac:dyDescent="0.2">
      <c r="A147" s="470">
        <f>A145+1</f>
        <v>11</v>
      </c>
      <c r="B147" s="2" t="s">
        <v>193</v>
      </c>
      <c r="C147" s="231" t="s">
        <v>194</v>
      </c>
      <c r="D147" s="351">
        <f>(377*3.14*2+426*3.14+32*3.14+219*3.14*14+(57*3.14*(10+7+6+10))*14+57*3.14*8+426*3.14*3+42*3.14*8*14+42*3.14*14)/1000</f>
        <v>118.18331999999999</v>
      </c>
      <c r="E147" s="337"/>
      <c r="F147" s="337"/>
      <c r="G147" s="337"/>
      <c r="H147" s="337"/>
      <c r="I147" s="357"/>
      <c r="J147" s="529"/>
      <c r="K147" s="529"/>
      <c r="L147" s="528"/>
    </row>
    <row r="148" spans="1:13" customFormat="1" ht="45" customHeight="1" x14ac:dyDescent="0.2">
      <c r="A148" s="470">
        <f>A147+1</f>
        <v>12</v>
      </c>
      <c r="B148" s="2" t="s">
        <v>153</v>
      </c>
      <c r="C148" s="231" t="s">
        <v>195</v>
      </c>
      <c r="D148" s="231">
        <v>280</v>
      </c>
      <c r="E148" s="337"/>
      <c r="F148" s="337"/>
      <c r="G148" s="337"/>
      <c r="H148" s="337"/>
      <c r="I148" s="357"/>
      <c r="J148" s="529"/>
      <c r="K148" s="529"/>
      <c r="L148" s="528"/>
    </row>
    <row r="149" spans="1:13" customFormat="1" ht="57" customHeight="1" x14ac:dyDescent="0.2">
      <c r="A149" s="470">
        <f>A148+1</f>
        <v>13</v>
      </c>
      <c r="B149" s="2" t="s">
        <v>196</v>
      </c>
      <c r="C149" s="231" t="s">
        <v>155</v>
      </c>
      <c r="D149" s="231">
        <v>280</v>
      </c>
      <c r="E149" s="337"/>
      <c r="F149" s="337"/>
      <c r="G149" s="337"/>
      <c r="H149" s="337"/>
      <c r="I149" s="357"/>
      <c r="J149" s="529"/>
      <c r="K149" s="529"/>
      <c r="L149" s="528"/>
    </row>
    <row r="150" spans="1:13" customFormat="1" ht="57" customHeight="1" x14ac:dyDescent="0.2">
      <c r="A150" s="470">
        <f t="shared" ref="A150:A157" si="3">A149+1</f>
        <v>14</v>
      </c>
      <c r="B150" s="2" t="s">
        <v>197</v>
      </c>
      <c r="C150" s="231" t="s">
        <v>155</v>
      </c>
      <c r="D150" s="351">
        <f>13*14+8</f>
        <v>190</v>
      </c>
      <c r="E150" s="337"/>
      <c r="F150" s="337"/>
      <c r="G150" s="337"/>
      <c r="H150" s="337"/>
      <c r="I150" s="357"/>
      <c r="J150" s="529"/>
      <c r="K150" s="529"/>
      <c r="L150" s="528"/>
    </row>
    <row r="151" spans="1:13" customFormat="1" ht="78" customHeight="1" x14ac:dyDescent="0.2">
      <c r="A151" s="470">
        <f t="shared" si="3"/>
        <v>15</v>
      </c>
      <c r="B151" s="2" t="s">
        <v>198</v>
      </c>
      <c r="C151" s="231" t="s">
        <v>155</v>
      </c>
      <c r="D151" s="351">
        <f>8*14+14</f>
        <v>126</v>
      </c>
      <c r="E151" s="337"/>
      <c r="F151" s="337"/>
      <c r="G151" s="337"/>
      <c r="H151" s="337"/>
      <c r="I151" s="357"/>
      <c r="J151" s="529"/>
      <c r="K151" s="529"/>
      <c r="L151" s="528"/>
    </row>
    <row r="152" spans="1:13" customFormat="1" ht="58.5" customHeight="1" x14ac:dyDescent="0.2">
      <c r="A152" s="470">
        <f t="shared" si="3"/>
        <v>16</v>
      </c>
      <c r="B152" s="2" t="s">
        <v>199</v>
      </c>
      <c r="C152" s="231" t="s">
        <v>155</v>
      </c>
      <c r="D152" s="351">
        <f>2+1+3</f>
        <v>6</v>
      </c>
      <c r="E152" s="337"/>
      <c r="F152" s="337"/>
      <c r="G152" s="337"/>
      <c r="H152" s="337"/>
      <c r="I152" s="357"/>
      <c r="J152" s="529"/>
      <c r="K152" s="529"/>
      <c r="L152" s="528"/>
    </row>
    <row r="153" spans="1:13" customFormat="1" ht="58.5" customHeight="1" x14ac:dyDescent="0.2">
      <c r="A153" s="470">
        <f t="shared" si="3"/>
        <v>17</v>
      </c>
      <c r="B153" s="2" t="s">
        <v>200</v>
      </c>
      <c r="C153" s="231" t="s">
        <v>155</v>
      </c>
      <c r="D153" s="231">
        <v>14</v>
      </c>
      <c r="E153" s="337"/>
      <c r="F153" s="337"/>
      <c r="G153" s="337"/>
      <c r="H153" s="337"/>
      <c r="I153" s="357"/>
      <c r="J153" s="529"/>
      <c r="K153" s="529"/>
      <c r="L153" s="528"/>
    </row>
    <row r="154" spans="1:13" customFormat="1" ht="58.5" customHeight="1" x14ac:dyDescent="0.2">
      <c r="A154" s="470"/>
      <c r="B154" s="2" t="s">
        <v>263</v>
      </c>
      <c r="C154" s="231" t="s">
        <v>155</v>
      </c>
      <c r="D154" s="231">
        <v>1</v>
      </c>
      <c r="E154" s="397"/>
      <c r="F154" s="397"/>
      <c r="G154" s="397"/>
      <c r="H154" s="397"/>
      <c r="I154" s="398"/>
      <c r="J154" s="540"/>
      <c r="K154" s="540"/>
      <c r="L154" s="29"/>
    </row>
    <row r="155" spans="1:13" customFormat="1" ht="71.25" customHeight="1" x14ac:dyDescent="0.2">
      <c r="A155" s="470">
        <f>A153+1</f>
        <v>18</v>
      </c>
      <c r="B155" s="2" t="s">
        <v>201</v>
      </c>
      <c r="C155" s="231" t="s">
        <v>155</v>
      </c>
      <c r="D155" s="351">
        <v>28</v>
      </c>
      <c r="E155" s="337"/>
      <c r="F155" s="337"/>
      <c r="G155" s="337"/>
      <c r="H155" s="337"/>
      <c r="I155" s="357"/>
      <c r="J155" s="529"/>
      <c r="K155" s="529"/>
      <c r="L155" s="528"/>
    </row>
    <row r="156" spans="1:13" customFormat="1" ht="48" customHeight="1" x14ac:dyDescent="0.2">
      <c r="A156" s="470">
        <f>A155+1</f>
        <v>19</v>
      </c>
      <c r="B156" s="2" t="s">
        <v>202</v>
      </c>
      <c r="C156" s="231" t="s">
        <v>154</v>
      </c>
      <c r="D156" s="351">
        <f>3*3+1*3+14*3+(10*3+(7*3+3*5)+10*3)*14+(1*3+5)+(4*5*14)+14*3</f>
        <v>1728</v>
      </c>
      <c r="E156" s="337"/>
      <c r="F156" s="337"/>
      <c r="G156" s="337"/>
      <c r="H156" s="337"/>
      <c r="I156" s="357"/>
      <c r="J156" s="529"/>
      <c r="K156" s="529"/>
      <c r="L156" s="528"/>
    </row>
    <row r="157" spans="1:13" customFormat="1" ht="79.5" customHeight="1" x14ac:dyDescent="0.2">
      <c r="A157" s="470">
        <f t="shared" si="3"/>
        <v>20</v>
      </c>
      <c r="B157" s="2" t="s">
        <v>203</v>
      </c>
      <c r="C157" s="231" t="s">
        <v>154</v>
      </c>
      <c r="D157" s="351">
        <f>14+6</f>
        <v>20</v>
      </c>
      <c r="E157" s="337"/>
      <c r="F157" s="337"/>
      <c r="G157" s="337"/>
      <c r="H157" s="337"/>
      <c r="I157" s="357"/>
      <c r="J157" s="529"/>
      <c r="K157" s="529"/>
      <c r="L157" s="528"/>
    </row>
    <row r="158" spans="1:13" s="658" customFormat="1" hidden="1" x14ac:dyDescent="0.2">
      <c r="A158" s="654"/>
      <c r="B158" s="253" t="s">
        <v>156</v>
      </c>
      <c r="C158" s="708"/>
      <c r="D158" s="340"/>
      <c r="E158" s="655"/>
      <c r="F158" s="656"/>
      <c r="G158" s="657"/>
      <c r="H158" s="443"/>
      <c r="I158" s="396"/>
      <c r="J158" s="520"/>
      <c r="K158" s="519"/>
      <c r="L158" s="519"/>
    </row>
    <row r="159" spans="1:13" s="658" customFormat="1" ht="38.25" hidden="1" x14ac:dyDescent="0.2">
      <c r="A159" s="659">
        <f>A157+1</f>
        <v>21</v>
      </c>
      <c r="B159" s="240" t="s">
        <v>232</v>
      </c>
      <c r="C159" s="231" t="s">
        <v>14</v>
      </c>
      <c r="D159" s="233">
        <v>24</v>
      </c>
      <c r="E159" s="754" t="s">
        <v>362</v>
      </c>
      <c r="F159" s="755"/>
      <c r="G159" s="755"/>
      <c r="H159" s="756"/>
      <c r="I159" s="660" t="s">
        <v>142</v>
      </c>
      <c r="J159" s="661" t="s">
        <v>13</v>
      </c>
      <c r="K159" s="662">
        <f>D159*0.008</f>
        <v>0.2</v>
      </c>
      <c r="L159" s="519" t="s">
        <v>18</v>
      </c>
      <c r="M159" s="767" t="s">
        <v>295</v>
      </c>
    </row>
    <row r="160" spans="1:13" s="658" customFormat="1" hidden="1" x14ac:dyDescent="0.2">
      <c r="A160" s="663"/>
      <c r="B160" s="709"/>
      <c r="C160" s="231"/>
      <c r="D160" s="233"/>
      <c r="E160" s="757"/>
      <c r="F160" s="758"/>
      <c r="G160" s="758"/>
      <c r="H160" s="759"/>
      <c r="I160" s="660" t="s">
        <v>143</v>
      </c>
      <c r="J160" s="661" t="s">
        <v>14</v>
      </c>
      <c r="K160" s="518">
        <f>D159*5.5/100</f>
        <v>1.32</v>
      </c>
      <c r="L160" s="519" t="s">
        <v>18</v>
      </c>
      <c r="M160" s="767"/>
    </row>
    <row r="161" spans="1:13" s="658" customFormat="1" ht="38.25" hidden="1" x14ac:dyDescent="0.2">
      <c r="A161" s="659">
        <f>A159+1</f>
        <v>22</v>
      </c>
      <c r="B161" s="240" t="s">
        <v>233</v>
      </c>
      <c r="C161" s="231" t="s">
        <v>12</v>
      </c>
      <c r="D161" s="236">
        <v>2.9</v>
      </c>
      <c r="E161" s="757"/>
      <c r="F161" s="758"/>
      <c r="G161" s="758"/>
      <c r="H161" s="759"/>
      <c r="I161" s="664" t="s">
        <v>162</v>
      </c>
      <c r="J161" s="665" t="s">
        <v>12</v>
      </c>
      <c r="K161" s="666">
        <v>2.37</v>
      </c>
      <c r="L161" s="519" t="s">
        <v>18</v>
      </c>
      <c r="M161" s="767"/>
    </row>
    <row r="162" spans="1:13" s="658" customFormat="1" hidden="1" x14ac:dyDescent="0.2">
      <c r="A162" s="667"/>
      <c r="B162" s="241"/>
      <c r="C162" s="231"/>
      <c r="D162" s="236"/>
      <c r="E162" s="757"/>
      <c r="F162" s="758"/>
      <c r="G162" s="758"/>
      <c r="H162" s="759"/>
      <c r="I162" s="664" t="s">
        <v>163</v>
      </c>
      <c r="J162" s="665" t="s">
        <v>12</v>
      </c>
      <c r="K162" s="666">
        <v>0.53</v>
      </c>
      <c r="L162" s="519" t="s">
        <v>18</v>
      </c>
      <c r="M162" s="767"/>
    </row>
    <row r="163" spans="1:13" s="658" customFormat="1" ht="25.5" hidden="1" x14ac:dyDescent="0.2">
      <c r="A163" s="667"/>
      <c r="B163" s="241"/>
      <c r="C163" s="231"/>
      <c r="D163" s="236"/>
      <c r="E163" s="757"/>
      <c r="F163" s="758"/>
      <c r="G163" s="758"/>
      <c r="H163" s="759"/>
      <c r="I163" s="664" t="s">
        <v>148</v>
      </c>
      <c r="J163" s="665" t="s">
        <v>12</v>
      </c>
      <c r="K163" s="668">
        <v>0.1</v>
      </c>
      <c r="L163" s="519" t="s">
        <v>18</v>
      </c>
      <c r="M163" s="767"/>
    </row>
    <row r="164" spans="1:13" s="658" customFormat="1" hidden="1" x14ac:dyDescent="0.2">
      <c r="A164" s="667"/>
      <c r="B164" s="241"/>
      <c r="C164" s="231"/>
      <c r="D164" s="236"/>
      <c r="E164" s="757"/>
      <c r="F164" s="758"/>
      <c r="G164" s="758"/>
      <c r="H164" s="759"/>
      <c r="I164" s="664" t="s">
        <v>145</v>
      </c>
      <c r="J164" s="669" t="s">
        <v>0</v>
      </c>
      <c r="K164" s="670">
        <v>40</v>
      </c>
      <c r="L164" s="519" t="s">
        <v>18</v>
      </c>
      <c r="M164" s="767"/>
    </row>
    <row r="165" spans="1:13" s="658" customFormat="1" hidden="1" x14ac:dyDescent="0.2">
      <c r="A165" s="667"/>
      <c r="B165" s="241"/>
      <c r="C165" s="231"/>
      <c r="D165" s="236"/>
      <c r="E165" s="757"/>
      <c r="F165" s="758"/>
      <c r="G165" s="758"/>
      <c r="H165" s="759"/>
      <c r="I165" s="396" t="s">
        <v>152</v>
      </c>
      <c r="J165" s="665" t="s">
        <v>0</v>
      </c>
      <c r="K165" s="670">
        <v>30</v>
      </c>
      <c r="L165" s="519" t="s">
        <v>16</v>
      </c>
      <c r="M165" s="767"/>
    </row>
    <row r="166" spans="1:13" s="658" customFormat="1" ht="69" hidden="1" customHeight="1" x14ac:dyDescent="0.2">
      <c r="A166" s="654">
        <f>A161+1</f>
        <v>23</v>
      </c>
      <c r="B166" s="710" t="s">
        <v>375</v>
      </c>
      <c r="C166" s="231" t="s">
        <v>12</v>
      </c>
      <c r="D166" s="233">
        <v>2.9</v>
      </c>
      <c r="E166" s="757"/>
      <c r="F166" s="758"/>
      <c r="G166" s="758"/>
      <c r="H166" s="759"/>
      <c r="I166" s="664" t="s">
        <v>145</v>
      </c>
      <c r="J166" s="665" t="s">
        <v>0</v>
      </c>
      <c r="K166" s="670">
        <v>40</v>
      </c>
      <c r="L166" s="519" t="s">
        <v>18</v>
      </c>
      <c r="M166" s="767"/>
    </row>
    <row r="167" spans="1:13" s="658" customFormat="1" hidden="1" x14ac:dyDescent="0.2">
      <c r="A167" s="654"/>
      <c r="B167" s="711"/>
      <c r="C167" s="231"/>
      <c r="D167" s="233"/>
      <c r="E167" s="760"/>
      <c r="F167" s="761"/>
      <c r="G167" s="761"/>
      <c r="H167" s="762"/>
      <c r="I167" s="396" t="s">
        <v>152</v>
      </c>
      <c r="J167" s="665" t="s">
        <v>0</v>
      </c>
      <c r="K167" s="670">
        <v>80</v>
      </c>
      <c r="L167" s="519" t="s">
        <v>16</v>
      </c>
      <c r="M167" s="767"/>
    </row>
    <row r="168" spans="1:13" x14ac:dyDescent="0.2">
      <c r="A168" s="237"/>
      <c r="B168" s="253" t="s">
        <v>363</v>
      </c>
      <c r="C168" s="708"/>
      <c r="D168" s="340"/>
      <c r="E168" s="333"/>
      <c r="F168" s="231"/>
      <c r="G168" s="233"/>
      <c r="H168" s="234"/>
      <c r="I168" s="232"/>
      <c r="J168" s="334"/>
      <c r="K168" s="513"/>
      <c r="L168" s="534"/>
    </row>
    <row r="169" spans="1:13" customFormat="1" x14ac:dyDescent="0.2">
      <c r="A169" s="266"/>
      <c r="B169" s="290" t="s">
        <v>157</v>
      </c>
      <c r="C169" s="336"/>
      <c r="D169" s="336"/>
      <c r="E169" s="336"/>
      <c r="F169" s="336"/>
      <c r="G169" s="336"/>
      <c r="H169" s="336"/>
      <c r="I169" s="357"/>
      <c r="J169" s="529"/>
      <c r="K169" s="529"/>
      <c r="L169" s="528"/>
    </row>
    <row r="170" spans="1:13" customFormat="1" ht="43.5" customHeight="1" x14ac:dyDescent="0.2">
      <c r="A170" s="266">
        <v>1</v>
      </c>
      <c r="B170" s="45" t="s">
        <v>205</v>
      </c>
      <c r="C170" s="336" t="s">
        <v>12</v>
      </c>
      <c r="D170" s="291">
        <f>G19+G22+G27+G32+G38</f>
        <v>28.596</v>
      </c>
      <c r="E170" s="336"/>
      <c r="F170" s="336"/>
      <c r="G170" s="336"/>
      <c r="H170" s="268"/>
      <c r="I170" s="353"/>
      <c r="J170" s="513"/>
      <c r="K170" s="513"/>
      <c r="L170" s="513"/>
    </row>
    <row r="171" spans="1:13" customFormat="1" ht="42" customHeight="1" x14ac:dyDescent="0.2">
      <c r="A171" s="266">
        <v>2</v>
      </c>
      <c r="B171" s="45" t="s">
        <v>206</v>
      </c>
      <c r="C171" s="336" t="s">
        <v>12</v>
      </c>
      <c r="D171" s="291">
        <f>D170</f>
        <v>28.596</v>
      </c>
      <c r="E171" s="336"/>
      <c r="F171" s="336"/>
      <c r="G171" s="336"/>
      <c r="H171" s="268"/>
      <c r="I171" s="353"/>
      <c r="J171" s="513"/>
      <c r="K171" s="513"/>
      <c r="L171" s="513"/>
    </row>
    <row r="172" spans="1:13" customFormat="1" x14ac:dyDescent="0.2">
      <c r="A172" s="266"/>
      <c r="B172" s="290" t="s">
        <v>158</v>
      </c>
      <c r="C172" s="336"/>
      <c r="D172" s="291"/>
      <c r="E172" s="336"/>
      <c r="F172" s="336"/>
      <c r="G172" s="336"/>
      <c r="H172" s="268"/>
      <c r="I172" s="353"/>
      <c r="J172" s="513"/>
      <c r="K172" s="513"/>
      <c r="L172" s="513"/>
    </row>
    <row r="173" spans="1:13" customFormat="1" ht="57.75" customHeight="1" x14ac:dyDescent="0.2">
      <c r="A173" s="266">
        <v>3</v>
      </c>
      <c r="B173" s="45" t="s">
        <v>160</v>
      </c>
      <c r="C173" s="336" t="s">
        <v>12</v>
      </c>
      <c r="D173" s="291">
        <f>D132-D170</f>
        <v>14.513999999999999</v>
      </c>
      <c r="E173" s="336"/>
      <c r="F173" s="336"/>
      <c r="G173" s="336"/>
      <c r="H173" s="268"/>
      <c r="I173" s="353"/>
      <c r="J173" s="513"/>
      <c r="K173" s="513"/>
      <c r="L173" s="513"/>
    </row>
    <row r="174" spans="1:13" customFormat="1" ht="62.25" customHeight="1" x14ac:dyDescent="0.2">
      <c r="A174" s="266">
        <v>4</v>
      </c>
      <c r="B174" s="45" t="s">
        <v>161</v>
      </c>
      <c r="C174" s="336" t="s">
        <v>12</v>
      </c>
      <c r="D174" s="291">
        <f>D173</f>
        <v>14.513999999999999</v>
      </c>
      <c r="E174" s="336"/>
      <c r="F174" s="336"/>
      <c r="G174" s="336"/>
      <c r="H174" s="268"/>
      <c r="I174" s="353"/>
      <c r="J174" s="513"/>
      <c r="K174" s="513"/>
      <c r="L174" s="513"/>
    </row>
    <row r="177" spans="2:12" ht="12.75" customHeight="1" x14ac:dyDescent="0.2">
      <c r="B177" s="109"/>
      <c r="C177" s="766"/>
      <c r="D177" s="766"/>
      <c r="E177" s="766"/>
      <c r="F177" s="766"/>
      <c r="G177" s="766"/>
      <c r="H177" s="766"/>
      <c r="I177" s="766"/>
      <c r="J177" s="766"/>
      <c r="K177" s="766"/>
      <c r="L177" s="766"/>
    </row>
    <row r="178" spans="2:12" ht="12.75" customHeight="1" x14ac:dyDescent="0.2">
      <c r="B178" s="109"/>
      <c r="C178" s="577"/>
      <c r="D178" s="577"/>
      <c r="E178" s="577"/>
      <c r="F178" s="577"/>
      <c r="G178" s="577"/>
      <c r="H178" s="577"/>
      <c r="I178" s="577"/>
      <c r="J178" s="577"/>
      <c r="K178" s="577"/>
      <c r="L178" s="577"/>
    </row>
    <row r="179" spans="2:12" x14ac:dyDescent="0.2">
      <c r="B179" s="109" t="s">
        <v>359</v>
      </c>
      <c r="C179" s="111"/>
      <c r="D179" s="112"/>
      <c r="E179" s="107"/>
      <c r="F179" s="112"/>
      <c r="G179" s="112"/>
      <c r="H179" s="107"/>
      <c r="I179" s="505"/>
      <c r="J179" s="503"/>
      <c r="K179" s="503"/>
      <c r="L179" s="503"/>
    </row>
    <row r="180" spans="2:12" x14ac:dyDescent="0.2">
      <c r="B180" s="108" t="s">
        <v>81</v>
      </c>
      <c r="C180" s="742"/>
      <c r="D180" s="742"/>
      <c r="E180" s="742"/>
      <c r="F180" s="742"/>
      <c r="G180" s="743"/>
      <c r="H180" s="740"/>
      <c r="I180" s="506"/>
      <c r="J180" s="541"/>
      <c r="K180" s="541"/>
      <c r="L180" s="110"/>
    </row>
    <row r="181" spans="2:12" x14ac:dyDescent="0.2">
      <c r="B181" s="109"/>
      <c r="C181" s="416"/>
      <c r="D181" s="741"/>
      <c r="E181" s="557"/>
      <c r="F181" s="741"/>
      <c r="G181" s="741"/>
      <c r="H181" s="107"/>
      <c r="I181" s="507"/>
      <c r="J181" s="541"/>
      <c r="K181" s="541"/>
      <c r="L181" s="110"/>
    </row>
    <row r="182" spans="2:12" x14ac:dyDescent="0.2">
      <c r="B182" s="109" t="s">
        <v>382</v>
      </c>
      <c r="C182" s="416"/>
      <c r="D182" s="741"/>
      <c r="E182" s="557"/>
      <c r="F182" s="741"/>
      <c r="G182" s="741"/>
      <c r="H182" s="117"/>
      <c r="I182" s="508"/>
      <c r="J182" s="541"/>
      <c r="K182" s="541"/>
      <c r="L182" s="110"/>
    </row>
    <row r="183" spans="2:12" x14ac:dyDescent="0.2">
      <c r="B183" s="109"/>
      <c r="C183" s="416"/>
      <c r="D183" s="741"/>
      <c r="E183" s="557"/>
      <c r="F183" s="741"/>
      <c r="G183" s="741"/>
      <c r="H183" s="107"/>
      <c r="I183" s="507"/>
      <c r="J183" s="541"/>
      <c r="K183" s="541"/>
      <c r="L183" s="110"/>
    </row>
    <row r="184" spans="2:12" x14ac:dyDescent="0.2">
      <c r="B184" s="577" t="s">
        <v>82</v>
      </c>
      <c r="C184" s="213"/>
      <c r="D184" s="213"/>
      <c r="E184" s="213"/>
      <c r="F184" s="213"/>
      <c r="G184" s="213"/>
      <c r="H184" s="119"/>
      <c r="I184" s="506"/>
      <c r="J184" s="542"/>
      <c r="K184" s="541"/>
      <c r="L184" s="110"/>
    </row>
  </sheetData>
  <sheetProtection formatCells="0" formatColumns="0" formatRows="0" insertColumns="0" insertRows="0" insertHyperlinks="0" deleteColumns="0" deleteRows="0" sort="0" autoFilter="0" pivotTables="0"/>
  <autoFilter ref="A15:L180" xr:uid="{00000000-0009-0000-0000-000000000000}"/>
  <mergeCells count="19">
    <mergeCell ref="A8:L8"/>
    <mergeCell ref="A12:L12"/>
    <mergeCell ref="A9:L9"/>
    <mergeCell ref="A10:L10"/>
    <mergeCell ref="A11:L11"/>
    <mergeCell ref="A14:A15"/>
    <mergeCell ref="B14:B15"/>
    <mergeCell ref="C14:D14"/>
    <mergeCell ref="E14:H14"/>
    <mergeCell ref="I14:L14"/>
    <mergeCell ref="E159:H167"/>
    <mergeCell ref="N41:N47"/>
    <mergeCell ref="A113:A116"/>
    <mergeCell ref="C177:L177"/>
    <mergeCell ref="M159:M167"/>
    <mergeCell ref="A70:A71"/>
    <mergeCell ref="A77:A79"/>
    <mergeCell ref="A80:A81"/>
    <mergeCell ref="A106:A107"/>
  </mergeCells>
  <pageMargins left="0.19685039370078741" right="0.19685039370078741" top="0.19685039370078741" bottom="0.19685039370078741" header="0" footer="0"/>
  <pageSetup paperSize="9" scale="80" orientation="landscape" r:id="rId1"/>
  <headerFooter alignWithMargins="0">
    <oddHeader>&amp;C&amp;P</oddHead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/>
  <dimension ref="A1:M40"/>
  <sheetViews>
    <sheetView view="pageBreakPreview" topLeftCell="A26" zoomScale="96" zoomScaleNormal="87" zoomScaleSheetLayoutView="96" workbookViewId="0">
      <selection activeCell="E46" sqref="E46"/>
    </sheetView>
  </sheetViews>
  <sheetFormatPr defaultRowHeight="12.75" x14ac:dyDescent="0.2"/>
  <cols>
    <col min="1" max="1" width="5.28515625" style="3" customWidth="1"/>
    <col min="2" max="2" width="49.85546875" style="3" customWidth="1"/>
    <col min="3" max="3" width="14.28515625" style="3" customWidth="1"/>
    <col min="4" max="4" width="6.5703125" style="3" customWidth="1"/>
    <col min="5" max="5" width="15.28515625" style="3" customWidth="1"/>
    <col min="6" max="6" width="6.140625" style="3" customWidth="1"/>
    <col min="7" max="7" width="6.85546875" style="3" customWidth="1"/>
    <col min="8" max="8" width="14.5703125" style="3" customWidth="1"/>
    <col min="9" max="9" width="23" style="3" customWidth="1"/>
    <col min="10" max="10" width="6.28515625" style="3" customWidth="1"/>
    <col min="11" max="11" width="8" style="3" customWidth="1"/>
    <col min="12" max="12" width="10.140625" style="3" customWidth="1"/>
    <col min="13" max="256" width="9.140625" style="3"/>
    <col min="257" max="257" width="5.28515625" style="3" customWidth="1"/>
    <col min="258" max="258" width="49.85546875" style="3" customWidth="1"/>
    <col min="259" max="259" width="6.42578125" style="3" customWidth="1"/>
    <col min="260" max="260" width="6.5703125" style="3" customWidth="1"/>
    <col min="261" max="261" width="19.5703125" style="3" customWidth="1"/>
    <col min="262" max="262" width="6.140625" style="3" customWidth="1"/>
    <col min="263" max="263" width="6.85546875" style="3" customWidth="1"/>
    <col min="264" max="264" width="14.5703125" style="3" customWidth="1"/>
    <col min="265" max="265" width="23" style="3" customWidth="1"/>
    <col min="266" max="266" width="6.28515625" style="3" customWidth="1"/>
    <col min="267" max="267" width="8" style="3" customWidth="1"/>
    <col min="268" max="268" width="10.140625" style="3" customWidth="1"/>
    <col min="269" max="512" width="9.140625" style="3"/>
    <col min="513" max="513" width="5.28515625" style="3" customWidth="1"/>
    <col min="514" max="514" width="49.85546875" style="3" customWidth="1"/>
    <col min="515" max="515" width="6.42578125" style="3" customWidth="1"/>
    <col min="516" max="516" width="6.5703125" style="3" customWidth="1"/>
    <col min="517" max="517" width="19.5703125" style="3" customWidth="1"/>
    <col min="518" max="518" width="6.140625" style="3" customWidth="1"/>
    <col min="519" max="519" width="6.85546875" style="3" customWidth="1"/>
    <col min="520" max="520" width="14.5703125" style="3" customWidth="1"/>
    <col min="521" max="521" width="23" style="3" customWidth="1"/>
    <col min="522" max="522" width="6.28515625" style="3" customWidth="1"/>
    <col min="523" max="523" width="8" style="3" customWidth="1"/>
    <col min="524" max="524" width="10.140625" style="3" customWidth="1"/>
    <col min="525" max="768" width="9.140625" style="3"/>
    <col min="769" max="769" width="5.28515625" style="3" customWidth="1"/>
    <col min="770" max="770" width="49.85546875" style="3" customWidth="1"/>
    <col min="771" max="771" width="6.42578125" style="3" customWidth="1"/>
    <col min="772" max="772" width="6.5703125" style="3" customWidth="1"/>
    <col min="773" max="773" width="19.5703125" style="3" customWidth="1"/>
    <col min="774" max="774" width="6.140625" style="3" customWidth="1"/>
    <col min="775" max="775" width="6.85546875" style="3" customWidth="1"/>
    <col min="776" max="776" width="14.5703125" style="3" customWidth="1"/>
    <col min="777" max="777" width="23" style="3" customWidth="1"/>
    <col min="778" max="778" width="6.28515625" style="3" customWidth="1"/>
    <col min="779" max="779" width="8" style="3" customWidth="1"/>
    <col min="780" max="780" width="10.140625" style="3" customWidth="1"/>
    <col min="781" max="1024" width="9.140625" style="3"/>
    <col min="1025" max="1025" width="5.28515625" style="3" customWidth="1"/>
    <col min="1026" max="1026" width="49.85546875" style="3" customWidth="1"/>
    <col min="1027" max="1027" width="6.42578125" style="3" customWidth="1"/>
    <col min="1028" max="1028" width="6.5703125" style="3" customWidth="1"/>
    <col min="1029" max="1029" width="19.5703125" style="3" customWidth="1"/>
    <col min="1030" max="1030" width="6.140625" style="3" customWidth="1"/>
    <col min="1031" max="1031" width="6.85546875" style="3" customWidth="1"/>
    <col min="1032" max="1032" width="14.5703125" style="3" customWidth="1"/>
    <col min="1033" max="1033" width="23" style="3" customWidth="1"/>
    <col min="1034" max="1034" width="6.28515625" style="3" customWidth="1"/>
    <col min="1035" max="1035" width="8" style="3" customWidth="1"/>
    <col min="1036" max="1036" width="10.140625" style="3" customWidth="1"/>
    <col min="1037" max="1280" width="9.140625" style="3"/>
    <col min="1281" max="1281" width="5.28515625" style="3" customWidth="1"/>
    <col min="1282" max="1282" width="49.85546875" style="3" customWidth="1"/>
    <col min="1283" max="1283" width="6.42578125" style="3" customWidth="1"/>
    <col min="1284" max="1284" width="6.5703125" style="3" customWidth="1"/>
    <col min="1285" max="1285" width="19.5703125" style="3" customWidth="1"/>
    <col min="1286" max="1286" width="6.140625" style="3" customWidth="1"/>
    <col min="1287" max="1287" width="6.85546875" style="3" customWidth="1"/>
    <col min="1288" max="1288" width="14.5703125" style="3" customWidth="1"/>
    <col min="1289" max="1289" width="23" style="3" customWidth="1"/>
    <col min="1290" max="1290" width="6.28515625" style="3" customWidth="1"/>
    <col min="1291" max="1291" width="8" style="3" customWidth="1"/>
    <col min="1292" max="1292" width="10.140625" style="3" customWidth="1"/>
    <col min="1293" max="1536" width="9.140625" style="3"/>
    <col min="1537" max="1537" width="5.28515625" style="3" customWidth="1"/>
    <col min="1538" max="1538" width="49.85546875" style="3" customWidth="1"/>
    <col min="1539" max="1539" width="6.42578125" style="3" customWidth="1"/>
    <col min="1540" max="1540" width="6.5703125" style="3" customWidth="1"/>
    <col min="1541" max="1541" width="19.5703125" style="3" customWidth="1"/>
    <col min="1542" max="1542" width="6.140625" style="3" customWidth="1"/>
    <col min="1543" max="1543" width="6.85546875" style="3" customWidth="1"/>
    <col min="1544" max="1544" width="14.5703125" style="3" customWidth="1"/>
    <col min="1545" max="1545" width="23" style="3" customWidth="1"/>
    <col min="1546" max="1546" width="6.28515625" style="3" customWidth="1"/>
    <col min="1547" max="1547" width="8" style="3" customWidth="1"/>
    <col min="1548" max="1548" width="10.140625" style="3" customWidth="1"/>
    <col min="1549" max="1792" width="9.140625" style="3"/>
    <col min="1793" max="1793" width="5.28515625" style="3" customWidth="1"/>
    <col min="1794" max="1794" width="49.85546875" style="3" customWidth="1"/>
    <col min="1795" max="1795" width="6.42578125" style="3" customWidth="1"/>
    <col min="1796" max="1796" width="6.5703125" style="3" customWidth="1"/>
    <col min="1797" max="1797" width="19.5703125" style="3" customWidth="1"/>
    <col min="1798" max="1798" width="6.140625" style="3" customWidth="1"/>
    <col min="1799" max="1799" width="6.85546875" style="3" customWidth="1"/>
    <col min="1800" max="1800" width="14.5703125" style="3" customWidth="1"/>
    <col min="1801" max="1801" width="23" style="3" customWidth="1"/>
    <col min="1802" max="1802" width="6.28515625" style="3" customWidth="1"/>
    <col min="1803" max="1803" width="8" style="3" customWidth="1"/>
    <col min="1804" max="1804" width="10.140625" style="3" customWidth="1"/>
    <col min="1805" max="2048" width="9.140625" style="3"/>
    <col min="2049" max="2049" width="5.28515625" style="3" customWidth="1"/>
    <col min="2050" max="2050" width="49.85546875" style="3" customWidth="1"/>
    <col min="2051" max="2051" width="6.42578125" style="3" customWidth="1"/>
    <col min="2052" max="2052" width="6.5703125" style="3" customWidth="1"/>
    <col min="2053" max="2053" width="19.5703125" style="3" customWidth="1"/>
    <col min="2054" max="2054" width="6.140625" style="3" customWidth="1"/>
    <col min="2055" max="2055" width="6.85546875" style="3" customWidth="1"/>
    <col min="2056" max="2056" width="14.5703125" style="3" customWidth="1"/>
    <col min="2057" max="2057" width="23" style="3" customWidth="1"/>
    <col min="2058" max="2058" width="6.28515625" style="3" customWidth="1"/>
    <col min="2059" max="2059" width="8" style="3" customWidth="1"/>
    <col min="2060" max="2060" width="10.140625" style="3" customWidth="1"/>
    <col min="2061" max="2304" width="9.140625" style="3"/>
    <col min="2305" max="2305" width="5.28515625" style="3" customWidth="1"/>
    <col min="2306" max="2306" width="49.85546875" style="3" customWidth="1"/>
    <col min="2307" max="2307" width="6.42578125" style="3" customWidth="1"/>
    <col min="2308" max="2308" width="6.5703125" style="3" customWidth="1"/>
    <col min="2309" max="2309" width="19.5703125" style="3" customWidth="1"/>
    <col min="2310" max="2310" width="6.140625" style="3" customWidth="1"/>
    <col min="2311" max="2311" width="6.85546875" style="3" customWidth="1"/>
    <col min="2312" max="2312" width="14.5703125" style="3" customWidth="1"/>
    <col min="2313" max="2313" width="23" style="3" customWidth="1"/>
    <col min="2314" max="2314" width="6.28515625" style="3" customWidth="1"/>
    <col min="2315" max="2315" width="8" style="3" customWidth="1"/>
    <col min="2316" max="2316" width="10.140625" style="3" customWidth="1"/>
    <col min="2317" max="2560" width="9.140625" style="3"/>
    <col min="2561" max="2561" width="5.28515625" style="3" customWidth="1"/>
    <col min="2562" max="2562" width="49.85546875" style="3" customWidth="1"/>
    <col min="2563" max="2563" width="6.42578125" style="3" customWidth="1"/>
    <col min="2564" max="2564" width="6.5703125" style="3" customWidth="1"/>
    <col min="2565" max="2565" width="19.5703125" style="3" customWidth="1"/>
    <col min="2566" max="2566" width="6.140625" style="3" customWidth="1"/>
    <col min="2567" max="2567" width="6.85546875" style="3" customWidth="1"/>
    <col min="2568" max="2568" width="14.5703125" style="3" customWidth="1"/>
    <col min="2569" max="2569" width="23" style="3" customWidth="1"/>
    <col min="2570" max="2570" width="6.28515625" style="3" customWidth="1"/>
    <col min="2571" max="2571" width="8" style="3" customWidth="1"/>
    <col min="2572" max="2572" width="10.140625" style="3" customWidth="1"/>
    <col min="2573" max="2816" width="9.140625" style="3"/>
    <col min="2817" max="2817" width="5.28515625" style="3" customWidth="1"/>
    <col min="2818" max="2818" width="49.85546875" style="3" customWidth="1"/>
    <col min="2819" max="2819" width="6.42578125" style="3" customWidth="1"/>
    <col min="2820" max="2820" width="6.5703125" style="3" customWidth="1"/>
    <col min="2821" max="2821" width="19.5703125" style="3" customWidth="1"/>
    <col min="2822" max="2822" width="6.140625" style="3" customWidth="1"/>
    <col min="2823" max="2823" width="6.85546875" style="3" customWidth="1"/>
    <col min="2824" max="2824" width="14.5703125" style="3" customWidth="1"/>
    <col min="2825" max="2825" width="23" style="3" customWidth="1"/>
    <col min="2826" max="2826" width="6.28515625" style="3" customWidth="1"/>
    <col min="2827" max="2827" width="8" style="3" customWidth="1"/>
    <col min="2828" max="2828" width="10.140625" style="3" customWidth="1"/>
    <col min="2829" max="3072" width="9.140625" style="3"/>
    <col min="3073" max="3073" width="5.28515625" style="3" customWidth="1"/>
    <col min="3074" max="3074" width="49.85546875" style="3" customWidth="1"/>
    <col min="3075" max="3075" width="6.42578125" style="3" customWidth="1"/>
    <col min="3076" max="3076" width="6.5703125" style="3" customWidth="1"/>
    <col min="3077" max="3077" width="19.5703125" style="3" customWidth="1"/>
    <col min="3078" max="3078" width="6.140625" style="3" customWidth="1"/>
    <col min="3079" max="3079" width="6.85546875" style="3" customWidth="1"/>
    <col min="3080" max="3080" width="14.5703125" style="3" customWidth="1"/>
    <col min="3081" max="3081" width="23" style="3" customWidth="1"/>
    <col min="3082" max="3082" width="6.28515625" style="3" customWidth="1"/>
    <col min="3083" max="3083" width="8" style="3" customWidth="1"/>
    <col min="3084" max="3084" width="10.140625" style="3" customWidth="1"/>
    <col min="3085" max="3328" width="9.140625" style="3"/>
    <col min="3329" max="3329" width="5.28515625" style="3" customWidth="1"/>
    <col min="3330" max="3330" width="49.85546875" style="3" customWidth="1"/>
    <col min="3331" max="3331" width="6.42578125" style="3" customWidth="1"/>
    <col min="3332" max="3332" width="6.5703125" style="3" customWidth="1"/>
    <col min="3333" max="3333" width="19.5703125" style="3" customWidth="1"/>
    <col min="3334" max="3334" width="6.140625" style="3" customWidth="1"/>
    <col min="3335" max="3335" width="6.85546875" style="3" customWidth="1"/>
    <col min="3336" max="3336" width="14.5703125" style="3" customWidth="1"/>
    <col min="3337" max="3337" width="23" style="3" customWidth="1"/>
    <col min="3338" max="3338" width="6.28515625" style="3" customWidth="1"/>
    <col min="3339" max="3339" width="8" style="3" customWidth="1"/>
    <col min="3340" max="3340" width="10.140625" style="3" customWidth="1"/>
    <col min="3341" max="3584" width="9.140625" style="3"/>
    <col min="3585" max="3585" width="5.28515625" style="3" customWidth="1"/>
    <col min="3586" max="3586" width="49.85546875" style="3" customWidth="1"/>
    <col min="3587" max="3587" width="6.42578125" style="3" customWidth="1"/>
    <col min="3588" max="3588" width="6.5703125" style="3" customWidth="1"/>
    <col min="3589" max="3589" width="19.5703125" style="3" customWidth="1"/>
    <col min="3590" max="3590" width="6.140625" style="3" customWidth="1"/>
    <col min="3591" max="3591" width="6.85546875" style="3" customWidth="1"/>
    <col min="3592" max="3592" width="14.5703125" style="3" customWidth="1"/>
    <col min="3593" max="3593" width="23" style="3" customWidth="1"/>
    <col min="3594" max="3594" width="6.28515625" style="3" customWidth="1"/>
    <col min="3595" max="3595" width="8" style="3" customWidth="1"/>
    <col min="3596" max="3596" width="10.140625" style="3" customWidth="1"/>
    <col min="3597" max="3840" width="9.140625" style="3"/>
    <col min="3841" max="3841" width="5.28515625" style="3" customWidth="1"/>
    <col min="3842" max="3842" width="49.85546875" style="3" customWidth="1"/>
    <col min="3843" max="3843" width="6.42578125" style="3" customWidth="1"/>
    <col min="3844" max="3844" width="6.5703125" style="3" customWidth="1"/>
    <col min="3845" max="3845" width="19.5703125" style="3" customWidth="1"/>
    <col min="3846" max="3846" width="6.140625" style="3" customWidth="1"/>
    <col min="3847" max="3847" width="6.85546875" style="3" customWidth="1"/>
    <col min="3848" max="3848" width="14.5703125" style="3" customWidth="1"/>
    <col min="3849" max="3849" width="23" style="3" customWidth="1"/>
    <col min="3850" max="3850" width="6.28515625" style="3" customWidth="1"/>
    <col min="3851" max="3851" width="8" style="3" customWidth="1"/>
    <col min="3852" max="3852" width="10.140625" style="3" customWidth="1"/>
    <col min="3853" max="4096" width="9.140625" style="3"/>
    <col min="4097" max="4097" width="5.28515625" style="3" customWidth="1"/>
    <col min="4098" max="4098" width="49.85546875" style="3" customWidth="1"/>
    <col min="4099" max="4099" width="6.42578125" style="3" customWidth="1"/>
    <col min="4100" max="4100" width="6.5703125" style="3" customWidth="1"/>
    <col min="4101" max="4101" width="19.5703125" style="3" customWidth="1"/>
    <col min="4102" max="4102" width="6.140625" style="3" customWidth="1"/>
    <col min="4103" max="4103" width="6.85546875" style="3" customWidth="1"/>
    <col min="4104" max="4104" width="14.5703125" style="3" customWidth="1"/>
    <col min="4105" max="4105" width="23" style="3" customWidth="1"/>
    <col min="4106" max="4106" width="6.28515625" style="3" customWidth="1"/>
    <col min="4107" max="4107" width="8" style="3" customWidth="1"/>
    <col min="4108" max="4108" width="10.140625" style="3" customWidth="1"/>
    <col min="4109" max="4352" width="9.140625" style="3"/>
    <col min="4353" max="4353" width="5.28515625" style="3" customWidth="1"/>
    <col min="4354" max="4354" width="49.85546875" style="3" customWidth="1"/>
    <col min="4355" max="4355" width="6.42578125" style="3" customWidth="1"/>
    <col min="4356" max="4356" width="6.5703125" style="3" customWidth="1"/>
    <col min="4357" max="4357" width="19.5703125" style="3" customWidth="1"/>
    <col min="4358" max="4358" width="6.140625" style="3" customWidth="1"/>
    <col min="4359" max="4359" width="6.85546875" style="3" customWidth="1"/>
    <col min="4360" max="4360" width="14.5703125" style="3" customWidth="1"/>
    <col min="4361" max="4361" width="23" style="3" customWidth="1"/>
    <col min="4362" max="4362" width="6.28515625" style="3" customWidth="1"/>
    <col min="4363" max="4363" width="8" style="3" customWidth="1"/>
    <col min="4364" max="4364" width="10.140625" style="3" customWidth="1"/>
    <col min="4365" max="4608" width="9.140625" style="3"/>
    <col min="4609" max="4609" width="5.28515625" style="3" customWidth="1"/>
    <col min="4610" max="4610" width="49.85546875" style="3" customWidth="1"/>
    <col min="4611" max="4611" width="6.42578125" style="3" customWidth="1"/>
    <col min="4612" max="4612" width="6.5703125" style="3" customWidth="1"/>
    <col min="4613" max="4613" width="19.5703125" style="3" customWidth="1"/>
    <col min="4614" max="4614" width="6.140625" style="3" customWidth="1"/>
    <col min="4615" max="4615" width="6.85546875" style="3" customWidth="1"/>
    <col min="4616" max="4616" width="14.5703125" style="3" customWidth="1"/>
    <col min="4617" max="4617" width="23" style="3" customWidth="1"/>
    <col min="4618" max="4618" width="6.28515625" style="3" customWidth="1"/>
    <col min="4619" max="4619" width="8" style="3" customWidth="1"/>
    <col min="4620" max="4620" width="10.140625" style="3" customWidth="1"/>
    <col min="4621" max="4864" width="9.140625" style="3"/>
    <col min="4865" max="4865" width="5.28515625" style="3" customWidth="1"/>
    <col min="4866" max="4866" width="49.85546875" style="3" customWidth="1"/>
    <col min="4867" max="4867" width="6.42578125" style="3" customWidth="1"/>
    <col min="4868" max="4868" width="6.5703125" style="3" customWidth="1"/>
    <col min="4869" max="4869" width="19.5703125" style="3" customWidth="1"/>
    <col min="4870" max="4870" width="6.140625" style="3" customWidth="1"/>
    <col min="4871" max="4871" width="6.85546875" style="3" customWidth="1"/>
    <col min="4872" max="4872" width="14.5703125" style="3" customWidth="1"/>
    <col min="4873" max="4873" width="23" style="3" customWidth="1"/>
    <col min="4874" max="4874" width="6.28515625" style="3" customWidth="1"/>
    <col min="4875" max="4875" width="8" style="3" customWidth="1"/>
    <col min="4876" max="4876" width="10.140625" style="3" customWidth="1"/>
    <col min="4877" max="5120" width="9.140625" style="3"/>
    <col min="5121" max="5121" width="5.28515625" style="3" customWidth="1"/>
    <col min="5122" max="5122" width="49.85546875" style="3" customWidth="1"/>
    <col min="5123" max="5123" width="6.42578125" style="3" customWidth="1"/>
    <col min="5124" max="5124" width="6.5703125" style="3" customWidth="1"/>
    <col min="5125" max="5125" width="19.5703125" style="3" customWidth="1"/>
    <col min="5126" max="5126" width="6.140625" style="3" customWidth="1"/>
    <col min="5127" max="5127" width="6.85546875" style="3" customWidth="1"/>
    <col min="5128" max="5128" width="14.5703125" style="3" customWidth="1"/>
    <col min="5129" max="5129" width="23" style="3" customWidth="1"/>
    <col min="5130" max="5130" width="6.28515625" style="3" customWidth="1"/>
    <col min="5131" max="5131" width="8" style="3" customWidth="1"/>
    <col min="5132" max="5132" width="10.140625" style="3" customWidth="1"/>
    <col min="5133" max="5376" width="9.140625" style="3"/>
    <col min="5377" max="5377" width="5.28515625" style="3" customWidth="1"/>
    <col min="5378" max="5378" width="49.85546875" style="3" customWidth="1"/>
    <col min="5379" max="5379" width="6.42578125" style="3" customWidth="1"/>
    <col min="5380" max="5380" width="6.5703125" style="3" customWidth="1"/>
    <col min="5381" max="5381" width="19.5703125" style="3" customWidth="1"/>
    <col min="5382" max="5382" width="6.140625" style="3" customWidth="1"/>
    <col min="5383" max="5383" width="6.85546875" style="3" customWidth="1"/>
    <col min="5384" max="5384" width="14.5703125" style="3" customWidth="1"/>
    <col min="5385" max="5385" width="23" style="3" customWidth="1"/>
    <col min="5386" max="5386" width="6.28515625" style="3" customWidth="1"/>
    <col min="5387" max="5387" width="8" style="3" customWidth="1"/>
    <col min="5388" max="5388" width="10.140625" style="3" customWidth="1"/>
    <col min="5389" max="5632" width="9.140625" style="3"/>
    <col min="5633" max="5633" width="5.28515625" style="3" customWidth="1"/>
    <col min="5634" max="5634" width="49.85546875" style="3" customWidth="1"/>
    <col min="5635" max="5635" width="6.42578125" style="3" customWidth="1"/>
    <col min="5636" max="5636" width="6.5703125" style="3" customWidth="1"/>
    <col min="5637" max="5637" width="19.5703125" style="3" customWidth="1"/>
    <col min="5638" max="5638" width="6.140625" style="3" customWidth="1"/>
    <col min="5639" max="5639" width="6.85546875" style="3" customWidth="1"/>
    <col min="5640" max="5640" width="14.5703125" style="3" customWidth="1"/>
    <col min="5641" max="5641" width="23" style="3" customWidth="1"/>
    <col min="5642" max="5642" width="6.28515625" style="3" customWidth="1"/>
    <col min="5643" max="5643" width="8" style="3" customWidth="1"/>
    <col min="5644" max="5644" width="10.140625" style="3" customWidth="1"/>
    <col min="5645" max="5888" width="9.140625" style="3"/>
    <col min="5889" max="5889" width="5.28515625" style="3" customWidth="1"/>
    <col min="5890" max="5890" width="49.85546875" style="3" customWidth="1"/>
    <col min="5891" max="5891" width="6.42578125" style="3" customWidth="1"/>
    <col min="5892" max="5892" width="6.5703125" style="3" customWidth="1"/>
    <col min="5893" max="5893" width="19.5703125" style="3" customWidth="1"/>
    <col min="5894" max="5894" width="6.140625" style="3" customWidth="1"/>
    <col min="5895" max="5895" width="6.85546875" style="3" customWidth="1"/>
    <col min="5896" max="5896" width="14.5703125" style="3" customWidth="1"/>
    <col min="5897" max="5897" width="23" style="3" customWidth="1"/>
    <col min="5898" max="5898" width="6.28515625" style="3" customWidth="1"/>
    <col min="5899" max="5899" width="8" style="3" customWidth="1"/>
    <col min="5900" max="5900" width="10.140625" style="3" customWidth="1"/>
    <col min="5901" max="6144" width="9.140625" style="3"/>
    <col min="6145" max="6145" width="5.28515625" style="3" customWidth="1"/>
    <col min="6146" max="6146" width="49.85546875" style="3" customWidth="1"/>
    <col min="6147" max="6147" width="6.42578125" style="3" customWidth="1"/>
    <col min="6148" max="6148" width="6.5703125" style="3" customWidth="1"/>
    <col min="6149" max="6149" width="19.5703125" style="3" customWidth="1"/>
    <col min="6150" max="6150" width="6.140625" style="3" customWidth="1"/>
    <col min="6151" max="6151" width="6.85546875" style="3" customWidth="1"/>
    <col min="6152" max="6152" width="14.5703125" style="3" customWidth="1"/>
    <col min="6153" max="6153" width="23" style="3" customWidth="1"/>
    <col min="6154" max="6154" width="6.28515625" style="3" customWidth="1"/>
    <col min="6155" max="6155" width="8" style="3" customWidth="1"/>
    <col min="6156" max="6156" width="10.140625" style="3" customWidth="1"/>
    <col min="6157" max="6400" width="9.140625" style="3"/>
    <col min="6401" max="6401" width="5.28515625" style="3" customWidth="1"/>
    <col min="6402" max="6402" width="49.85546875" style="3" customWidth="1"/>
    <col min="6403" max="6403" width="6.42578125" style="3" customWidth="1"/>
    <col min="6404" max="6404" width="6.5703125" style="3" customWidth="1"/>
    <col min="6405" max="6405" width="19.5703125" style="3" customWidth="1"/>
    <col min="6406" max="6406" width="6.140625" style="3" customWidth="1"/>
    <col min="6407" max="6407" width="6.85546875" style="3" customWidth="1"/>
    <col min="6408" max="6408" width="14.5703125" style="3" customWidth="1"/>
    <col min="6409" max="6409" width="23" style="3" customWidth="1"/>
    <col min="6410" max="6410" width="6.28515625" style="3" customWidth="1"/>
    <col min="6411" max="6411" width="8" style="3" customWidth="1"/>
    <col min="6412" max="6412" width="10.140625" style="3" customWidth="1"/>
    <col min="6413" max="6656" width="9.140625" style="3"/>
    <col min="6657" max="6657" width="5.28515625" style="3" customWidth="1"/>
    <col min="6658" max="6658" width="49.85546875" style="3" customWidth="1"/>
    <col min="6659" max="6659" width="6.42578125" style="3" customWidth="1"/>
    <col min="6660" max="6660" width="6.5703125" style="3" customWidth="1"/>
    <col min="6661" max="6661" width="19.5703125" style="3" customWidth="1"/>
    <col min="6662" max="6662" width="6.140625" style="3" customWidth="1"/>
    <col min="6663" max="6663" width="6.85546875" style="3" customWidth="1"/>
    <col min="6664" max="6664" width="14.5703125" style="3" customWidth="1"/>
    <col min="6665" max="6665" width="23" style="3" customWidth="1"/>
    <col min="6666" max="6666" width="6.28515625" style="3" customWidth="1"/>
    <col min="6667" max="6667" width="8" style="3" customWidth="1"/>
    <col min="6668" max="6668" width="10.140625" style="3" customWidth="1"/>
    <col min="6669" max="6912" width="9.140625" style="3"/>
    <col min="6913" max="6913" width="5.28515625" style="3" customWidth="1"/>
    <col min="6914" max="6914" width="49.85546875" style="3" customWidth="1"/>
    <col min="6915" max="6915" width="6.42578125" style="3" customWidth="1"/>
    <col min="6916" max="6916" width="6.5703125" style="3" customWidth="1"/>
    <col min="6917" max="6917" width="19.5703125" style="3" customWidth="1"/>
    <col min="6918" max="6918" width="6.140625" style="3" customWidth="1"/>
    <col min="6919" max="6919" width="6.85546875" style="3" customWidth="1"/>
    <col min="6920" max="6920" width="14.5703125" style="3" customWidth="1"/>
    <col min="6921" max="6921" width="23" style="3" customWidth="1"/>
    <col min="6922" max="6922" width="6.28515625" style="3" customWidth="1"/>
    <col min="6923" max="6923" width="8" style="3" customWidth="1"/>
    <col min="6924" max="6924" width="10.140625" style="3" customWidth="1"/>
    <col min="6925" max="7168" width="9.140625" style="3"/>
    <col min="7169" max="7169" width="5.28515625" style="3" customWidth="1"/>
    <col min="7170" max="7170" width="49.85546875" style="3" customWidth="1"/>
    <col min="7171" max="7171" width="6.42578125" style="3" customWidth="1"/>
    <col min="7172" max="7172" width="6.5703125" style="3" customWidth="1"/>
    <col min="7173" max="7173" width="19.5703125" style="3" customWidth="1"/>
    <col min="7174" max="7174" width="6.140625" style="3" customWidth="1"/>
    <col min="7175" max="7175" width="6.85546875" style="3" customWidth="1"/>
    <col min="7176" max="7176" width="14.5703125" style="3" customWidth="1"/>
    <col min="7177" max="7177" width="23" style="3" customWidth="1"/>
    <col min="7178" max="7178" width="6.28515625" style="3" customWidth="1"/>
    <col min="7179" max="7179" width="8" style="3" customWidth="1"/>
    <col min="7180" max="7180" width="10.140625" style="3" customWidth="1"/>
    <col min="7181" max="7424" width="9.140625" style="3"/>
    <col min="7425" max="7425" width="5.28515625" style="3" customWidth="1"/>
    <col min="7426" max="7426" width="49.85546875" style="3" customWidth="1"/>
    <col min="7427" max="7427" width="6.42578125" style="3" customWidth="1"/>
    <col min="7428" max="7428" width="6.5703125" style="3" customWidth="1"/>
    <col min="7429" max="7429" width="19.5703125" style="3" customWidth="1"/>
    <col min="7430" max="7430" width="6.140625" style="3" customWidth="1"/>
    <col min="7431" max="7431" width="6.85546875" style="3" customWidth="1"/>
    <col min="7432" max="7432" width="14.5703125" style="3" customWidth="1"/>
    <col min="7433" max="7433" width="23" style="3" customWidth="1"/>
    <col min="7434" max="7434" width="6.28515625" style="3" customWidth="1"/>
    <col min="7435" max="7435" width="8" style="3" customWidth="1"/>
    <col min="7436" max="7436" width="10.140625" style="3" customWidth="1"/>
    <col min="7437" max="7680" width="9.140625" style="3"/>
    <col min="7681" max="7681" width="5.28515625" style="3" customWidth="1"/>
    <col min="7682" max="7682" width="49.85546875" style="3" customWidth="1"/>
    <col min="7683" max="7683" width="6.42578125" style="3" customWidth="1"/>
    <col min="7684" max="7684" width="6.5703125" style="3" customWidth="1"/>
    <col min="7685" max="7685" width="19.5703125" style="3" customWidth="1"/>
    <col min="7686" max="7686" width="6.140625" style="3" customWidth="1"/>
    <col min="7687" max="7687" width="6.85546875" style="3" customWidth="1"/>
    <col min="7688" max="7688" width="14.5703125" style="3" customWidth="1"/>
    <col min="7689" max="7689" width="23" style="3" customWidth="1"/>
    <col min="7690" max="7690" width="6.28515625" style="3" customWidth="1"/>
    <col min="7691" max="7691" width="8" style="3" customWidth="1"/>
    <col min="7692" max="7692" width="10.140625" style="3" customWidth="1"/>
    <col min="7693" max="7936" width="9.140625" style="3"/>
    <col min="7937" max="7937" width="5.28515625" style="3" customWidth="1"/>
    <col min="7938" max="7938" width="49.85546875" style="3" customWidth="1"/>
    <col min="7939" max="7939" width="6.42578125" style="3" customWidth="1"/>
    <col min="7940" max="7940" width="6.5703125" style="3" customWidth="1"/>
    <col min="7941" max="7941" width="19.5703125" style="3" customWidth="1"/>
    <col min="7942" max="7942" width="6.140625" style="3" customWidth="1"/>
    <col min="7943" max="7943" width="6.85546875" style="3" customWidth="1"/>
    <col min="7944" max="7944" width="14.5703125" style="3" customWidth="1"/>
    <col min="7945" max="7945" width="23" style="3" customWidth="1"/>
    <col min="7946" max="7946" width="6.28515625" style="3" customWidth="1"/>
    <col min="7947" max="7947" width="8" style="3" customWidth="1"/>
    <col min="7948" max="7948" width="10.140625" style="3" customWidth="1"/>
    <col min="7949" max="8192" width="9.140625" style="3"/>
    <col min="8193" max="8193" width="5.28515625" style="3" customWidth="1"/>
    <col min="8194" max="8194" width="49.85546875" style="3" customWidth="1"/>
    <col min="8195" max="8195" width="6.42578125" style="3" customWidth="1"/>
    <col min="8196" max="8196" width="6.5703125" style="3" customWidth="1"/>
    <col min="8197" max="8197" width="19.5703125" style="3" customWidth="1"/>
    <col min="8198" max="8198" width="6.140625" style="3" customWidth="1"/>
    <col min="8199" max="8199" width="6.85546875" style="3" customWidth="1"/>
    <col min="8200" max="8200" width="14.5703125" style="3" customWidth="1"/>
    <col min="8201" max="8201" width="23" style="3" customWidth="1"/>
    <col min="8202" max="8202" width="6.28515625" style="3" customWidth="1"/>
    <col min="8203" max="8203" width="8" style="3" customWidth="1"/>
    <col min="8204" max="8204" width="10.140625" style="3" customWidth="1"/>
    <col min="8205" max="8448" width="9.140625" style="3"/>
    <col min="8449" max="8449" width="5.28515625" style="3" customWidth="1"/>
    <col min="8450" max="8450" width="49.85546875" style="3" customWidth="1"/>
    <col min="8451" max="8451" width="6.42578125" style="3" customWidth="1"/>
    <col min="8452" max="8452" width="6.5703125" style="3" customWidth="1"/>
    <col min="8453" max="8453" width="19.5703125" style="3" customWidth="1"/>
    <col min="8454" max="8454" width="6.140625" style="3" customWidth="1"/>
    <col min="8455" max="8455" width="6.85546875" style="3" customWidth="1"/>
    <col min="8456" max="8456" width="14.5703125" style="3" customWidth="1"/>
    <col min="8457" max="8457" width="23" style="3" customWidth="1"/>
    <col min="8458" max="8458" width="6.28515625" style="3" customWidth="1"/>
    <col min="8459" max="8459" width="8" style="3" customWidth="1"/>
    <col min="8460" max="8460" width="10.140625" style="3" customWidth="1"/>
    <col min="8461" max="8704" width="9.140625" style="3"/>
    <col min="8705" max="8705" width="5.28515625" style="3" customWidth="1"/>
    <col min="8706" max="8706" width="49.85546875" style="3" customWidth="1"/>
    <col min="8707" max="8707" width="6.42578125" style="3" customWidth="1"/>
    <col min="8708" max="8708" width="6.5703125" style="3" customWidth="1"/>
    <col min="8709" max="8709" width="19.5703125" style="3" customWidth="1"/>
    <col min="8710" max="8710" width="6.140625" style="3" customWidth="1"/>
    <col min="8711" max="8711" width="6.85546875" style="3" customWidth="1"/>
    <col min="8712" max="8712" width="14.5703125" style="3" customWidth="1"/>
    <col min="8713" max="8713" width="23" style="3" customWidth="1"/>
    <col min="8714" max="8714" width="6.28515625" style="3" customWidth="1"/>
    <col min="8715" max="8715" width="8" style="3" customWidth="1"/>
    <col min="8716" max="8716" width="10.140625" style="3" customWidth="1"/>
    <col min="8717" max="8960" width="9.140625" style="3"/>
    <col min="8961" max="8961" width="5.28515625" style="3" customWidth="1"/>
    <col min="8962" max="8962" width="49.85546875" style="3" customWidth="1"/>
    <col min="8963" max="8963" width="6.42578125" style="3" customWidth="1"/>
    <col min="8964" max="8964" width="6.5703125" style="3" customWidth="1"/>
    <col min="8965" max="8965" width="19.5703125" style="3" customWidth="1"/>
    <col min="8966" max="8966" width="6.140625" style="3" customWidth="1"/>
    <col min="8967" max="8967" width="6.85546875" style="3" customWidth="1"/>
    <col min="8968" max="8968" width="14.5703125" style="3" customWidth="1"/>
    <col min="8969" max="8969" width="23" style="3" customWidth="1"/>
    <col min="8970" max="8970" width="6.28515625" style="3" customWidth="1"/>
    <col min="8971" max="8971" width="8" style="3" customWidth="1"/>
    <col min="8972" max="8972" width="10.140625" style="3" customWidth="1"/>
    <col min="8973" max="9216" width="9.140625" style="3"/>
    <col min="9217" max="9217" width="5.28515625" style="3" customWidth="1"/>
    <col min="9218" max="9218" width="49.85546875" style="3" customWidth="1"/>
    <col min="9219" max="9219" width="6.42578125" style="3" customWidth="1"/>
    <col min="9220" max="9220" width="6.5703125" style="3" customWidth="1"/>
    <col min="9221" max="9221" width="19.5703125" style="3" customWidth="1"/>
    <col min="9222" max="9222" width="6.140625" style="3" customWidth="1"/>
    <col min="9223" max="9223" width="6.85546875" style="3" customWidth="1"/>
    <col min="9224" max="9224" width="14.5703125" style="3" customWidth="1"/>
    <col min="9225" max="9225" width="23" style="3" customWidth="1"/>
    <col min="9226" max="9226" width="6.28515625" style="3" customWidth="1"/>
    <col min="9227" max="9227" width="8" style="3" customWidth="1"/>
    <col min="9228" max="9228" width="10.140625" style="3" customWidth="1"/>
    <col min="9229" max="9472" width="9.140625" style="3"/>
    <col min="9473" max="9473" width="5.28515625" style="3" customWidth="1"/>
    <col min="9474" max="9474" width="49.85546875" style="3" customWidth="1"/>
    <col min="9475" max="9475" width="6.42578125" style="3" customWidth="1"/>
    <col min="9476" max="9476" width="6.5703125" style="3" customWidth="1"/>
    <col min="9477" max="9477" width="19.5703125" style="3" customWidth="1"/>
    <col min="9478" max="9478" width="6.140625" style="3" customWidth="1"/>
    <col min="9479" max="9479" width="6.85546875" style="3" customWidth="1"/>
    <col min="9480" max="9480" width="14.5703125" style="3" customWidth="1"/>
    <col min="9481" max="9481" width="23" style="3" customWidth="1"/>
    <col min="9482" max="9482" width="6.28515625" style="3" customWidth="1"/>
    <col min="9483" max="9483" width="8" style="3" customWidth="1"/>
    <col min="9484" max="9484" width="10.140625" style="3" customWidth="1"/>
    <col min="9485" max="9728" width="9.140625" style="3"/>
    <col min="9729" max="9729" width="5.28515625" style="3" customWidth="1"/>
    <col min="9730" max="9730" width="49.85546875" style="3" customWidth="1"/>
    <col min="9731" max="9731" width="6.42578125" style="3" customWidth="1"/>
    <col min="9732" max="9732" width="6.5703125" style="3" customWidth="1"/>
    <col min="9733" max="9733" width="19.5703125" style="3" customWidth="1"/>
    <col min="9734" max="9734" width="6.140625" style="3" customWidth="1"/>
    <col min="9735" max="9735" width="6.85546875" style="3" customWidth="1"/>
    <col min="9736" max="9736" width="14.5703125" style="3" customWidth="1"/>
    <col min="9737" max="9737" width="23" style="3" customWidth="1"/>
    <col min="9738" max="9738" width="6.28515625" style="3" customWidth="1"/>
    <col min="9739" max="9739" width="8" style="3" customWidth="1"/>
    <col min="9740" max="9740" width="10.140625" style="3" customWidth="1"/>
    <col min="9741" max="9984" width="9.140625" style="3"/>
    <col min="9985" max="9985" width="5.28515625" style="3" customWidth="1"/>
    <col min="9986" max="9986" width="49.85546875" style="3" customWidth="1"/>
    <col min="9987" max="9987" width="6.42578125" style="3" customWidth="1"/>
    <col min="9988" max="9988" width="6.5703125" style="3" customWidth="1"/>
    <col min="9989" max="9989" width="19.5703125" style="3" customWidth="1"/>
    <col min="9990" max="9990" width="6.140625" style="3" customWidth="1"/>
    <col min="9991" max="9991" width="6.85546875" style="3" customWidth="1"/>
    <col min="9992" max="9992" width="14.5703125" style="3" customWidth="1"/>
    <col min="9993" max="9993" width="23" style="3" customWidth="1"/>
    <col min="9994" max="9994" width="6.28515625" style="3" customWidth="1"/>
    <col min="9995" max="9995" width="8" style="3" customWidth="1"/>
    <col min="9996" max="9996" width="10.140625" style="3" customWidth="1"/>
    <col min="9997" max="10240" width="9.140625" style="3"/>
    <col min="10241" max="10241" width="5.28515625" style="3" customWidth="1"/>
    <col min="10242" max="10242" width="49.85546875" style="3" customWidth="1"/>
    <col min="10243" max="10243" width="6.42578125" style="3" customWidth="1"/>
    <col min="10244" max="10244" width="6.5703125" style="3" customWidth="1"/>
    <col min="10245" max="10245" width="19.5703125" style="3" customWidth="1"/>
    <col min="10246" max="10246" width="6.140625" style="3" customWidth="1"/>
    <col min="10247" max="10247" width="6.85546875" style="3" customWidth="1"/>
    <col min="10248" max="10248" width="14.5703125" style="3" customWidth="1"/>
    <col min="10249" max="10249" width="23" style="3" customWidth="1"/>
    <col min="10250" max="10250" width="6.28515625" style="3" customWidth="1"/>
    <col min="10251" max="10251" width="8" style="3" customWidth="1"/>
    <col min="10252" max="10252" width="10.140625" style="3" customWidth="1"/>
    <col min="10253" max="10496" width="9.140625" style="3"/>
    <col min="10497" max="10497" width="5.28515625" style="3" customWidth="1"/>
    <col min="10498" max="10498" width="49.85546875" style="3" customWidth="1"/>
    <col min="10499" max="10499" width="6.42578125" style="3" customWidth="1"/>
    <col min="10500" max="10500" width="6.5703125" style="3" customWidth="1"/>
    <col min="10501" max="10501" width="19.5703125" style="3" customWidth="1"/>
    <col min="10502" max="10502" width="6.140625" style="3" customWidth="1"/>
    <col min="10503" max="10503" width="6.85546875" style="3" customWidth="1"/>
    <col min="10504" max="10504" width="14.5703125" style="3" customWidth="1"/>
    <col min="10505" max="10505" width="23" style="3" customWidth="1"/>
    <col min="10506" max="10506" width="6.28515625" style="3" customWidth="1"/>
    <col min="10507" max="10507" width="8" style="3" customWidth="1"/>
    <col min="10508" max="10508" width="10.140625" style="3" customWidth="1"/>
    <col min="10509" max="10752" width="9.140625" style="3"/>
    <col min="10753" max="10753" width="5.28515625" style="3" customWidth="1"/>
    <col min="10754" max="10754" width="49.85546875" style="3" customWidth="1"/>
    <col min="10755" max="10755" width="6.42578125" style="3" customWidth="1"/>
    <col min="10756" max="10756" width="6.5703125" style="3" customWidth="1"/>
    <col min="10757" max="10757" width="19.5703125" style="3" customWidth="1"/>
    <col min="10758" max="10758" width="6.140625" style="3" customWidth="1"/>
    <col min="10759" max="10759" width="6.85546875" style="3" customWidth="1"/>
    <col min="10760" max="10760" width="14.5703125" style="3" customWidth="1"/>
    <col min="10761" max="10761" width="23" style="3" customWidth="1"/>
    <col min="10762" max="10762" width="6.28515625" style="3" customWidth="1"/>
    <col min="10763" max="10763" width="8" style="3" customWidth="1"/>
    <col min="10764" max="10764" width="10.140625" style="3" customWidth="1"/>
    <col min="10765" max="11008" width="9.140625" style="3"/>
    <col min="11009" max="11009" width="5.28515625" style="3" customWidth="1"/>
    <col min="11010" max="11010" width="49.85546875" style="3" customWidth="1"/>
    <col min="11011" max="11011" width="6.42578125" style="3" customWidth="1"/>
    <col min="11012" max="11012" width="6.5703125" style="3" customWidth="1"/>
    <col min="11013" max="11013" width="19.5703125" style="3" customWidth="1"/>
    <col min="11014" max="11014" width="6.140625" style="3" customWidth="1"/>
    <col min="11015" max="11015" width="6.85546875" style="3" customWidth="1"/>
    <col min="11016" max="11016" width="14.5703125" style="3" customWidth="1"/>
    <col min="11017" max="11017" width="23" style="3" customWidth="1"/>
    <col min="11018" max="11018" width="6.28515625" style="3" customWidth="1"/>
    <col min="11019" max="11019" width="8" style="3" customWidth="1"/>
    <col min="11020" max="11020" width="10.140625" style="3" customWidth="1"/>
    <col min="11021" max="11264" width="9.140625" style="3"/>
    <col min="11265" max="11265" width="5.28515625" style="3" customWidth="1"/>
    <col min="11266" max="11266" width="49.85546875" style="3" customWidth="1"/>
    <col min="11267" max="11267" width="6.42578125" style="3" customWidth="1"/>
    <col min="11268" max="11268" width="6.5703125" style="3" customWidth="1"/>
    <col min="11269" max="11269" width="19.5703125" style="3" customWidth="1"/>
    <col min="11270" max="11270" width="6.140625" style="3" customWidth="1"/>
    <col min="11271" max="11271" width="6.85546875" style="3" customWidth="1"/>
    <col min="11272" max="11272" width="14.5703125" style="3" customWidth="1"/>
    <col min="11273" max="11273" width="23" style="3" customWidth="1"/>
    <col min="11274" max="11274" width="6.28515625" style="3" customWidth="1"/>
    <col min="11275" max="11275" width="8" style="3" customWidth="1"/>
    <col min="11276" max="11276" width="10.140625" style="3" customWidth="1"/>
    <col min="11277" max="11520" width="9.140625" style="3"/>
    <col min="11521" max="11521" width="5.28515625" style="3" customWidth="1"/>
    <col min="11522" max="11522" width="49.85546875" style="3" customWidth="1"/>
    <col min="11523" max="11523" width="6.42578125" style="3" customWidth="1"/>
    <col min="11524" max="11524" width="6.5703125" style="3" customWidth="1"/>
    <col min="11525" max="11525" width="19.5703125" style="3" customWidth="1"/>
    <col min="11526" max="11526" width="6.140625" style="3" customWidth="1"/>
    <col min="11527" max="11527" width="6.85546875" style="3" customWidth="1"/>
    <col min="11528" max="11528" width="14.5703125" style="3" customWidth="1"/>
    <col min="11529" max="11529" width="23" style="3" customWidth="1"/>
    <col min="11530" max="11530" width="6.28515625" style="3" customWidth="1"/>
    <col min="11531" max="11531" width="8" style="3" customWidth="1"/>
    <col min="11532" max="11532" width="10.140625" style="3" customWidth="1"/>
    <col min="11533" max="11776" width="9.140625" style="3"/>
    <col min="11777" max="11777" width="5.28515625" style="3" customWidth="1"/>
    <col min="11778" max="11778" width="49.85546875" style="3" customWidth="1"/>
    <col min="11779" max="11779" width="6.42578125" style="3" customWidth="1"/>
    <col min="11780" max="11780" width="6.5703125" style="3" customWidth="1"/>
    <col min="11781" max="11781" width="19.5703125" style="3" customWidth="1"/>
    <col min="11782" max="11782" width="6.140625" style="3" customWidth="1"/>
    <col min="11783" max="11783" width="6.85546875" style="3" customWidth="1"/>
    <col min="11784" max="11784" width="14.5703125" style="3" customWidth="1"/>
    <col min="11785" max="11785" width="23" style="3" customWidth="1"/>
    <col min="11786" max="11786" width="6.28515625" style="3" customWidth="1"/>
    <col min="11787" max="11787" width="8" style="3" customWidth="1"/>
    <col min="11788" max="11788" width="10.140625" style="3" customWidth="1"/>
    <col min="11789" max="12032" width="9.140625" style="3"/>
    <col min="12033" max="12033" width="5.28515625" style="3" customWidth="1"/>
    <col min="12034" max="12034" width="49.85546875" style="3" customWidth="1"/>
    <col min="12035" max="12035" width="6.42578125" style="3" customWidth="1"/>
    <col min="12036" max="12036" width="6.5703125" style="3" customWidth="1"/>
    <col min="12037" max="12037" width="19.5703125" style="3" customWidth="1"/>
    <col min="12038" max="12038" width="6.140625" style="3" customWidth="1"/>
    <col min="12039" max="12039" width="6.85546875" style="3" customWidth="1"/>
    <col min="12040" max="12040" width="14.5703125" style="3" customWidth="1"/>
    <col min="12041" max="12041" width="23" style="3" customWidth="1"/>
    <col min="12042" max="12042" width="6.28515625" style="3" customWidth="1"/>
    <col min="12043" max="12043" width="8" style="3" customWidth="1"/>
    <col min="12044" max="12044" width="10.140625" style="3" customWidth="1"/>
    <col min="12045" max="12288" width="9.140625" style="3"/>
    <col min="12289" max="12289" width="5.28515625" style="3" customWidth="1"/>
    <col min="12290" max="12290" width="49.85546875" style="3" customWidth="1"/>
    <col min="12291" max="12291" width="6.42578125" style="3" customWidth="1"/>
    <col min="12292" max="12292" width="6.5703125" style="3" customWidth="1"/>
    <col min="12293" max="12293" width="19.5703125" style="3" customWidth="1"/>
    <col min="12294" max="12294" width="6.140625" style="3" customWidth="1"/>
    <col min="12295" max="12295" width="6.85546875" style="3" customWidth="1"/>
    <col min="12296" max="12296" width="14.5703125" style="3" customWidth="1"/>
    <col min="12297" max="12297" width="23" style="3" customWidth="1"/>
    <col min="12298" max="12298" width="6.28515625" style="3" customWidth="1"/>
    <col min="12299" max="12299" width="8" style="3" customWidth="1"/>
    <col min="12300" max="12300" width="10.140625" style="3" customWidth="1"/>
    <col min="12301" max="12544" width="9.140625" style="3"/>
    <col min="12545" max="12545" width="5.28515625" style="3" customWidth="1"/>
    <col min="12546" max="12546" width="49.85546875" style="3" customWidth="1"/>
    <col min="12547" max="12547" width="6.42578125" style="3" customWidth="1"/>
    <col min="12548" max="12548" width="6.5703125" style="3" customWidth="1"/>
    <col min="12549" max="12549" width="19.5703125" style="3" customWidth="1"/>
    <col min="12550" max="12550" width="6.140625" style="3" customWidth="1"/>
    <col min="12551" max="12551" width="6.85546875" style="3" customWidth="1"/>
    <col min="12552" max="12552" width="14.5703125" style="3" customWidth="1"/>
    <col min="12553" max="12553" width="23" style="3" customWidth="1"/>
    <col min="12554" max="12554" width="6.28515625" style="3" customWidth="1"/>
    <col min="12555" max="12555" width="8" style="3" customWidth="1"/>
    <col min="12556" max="12556" width="10.140625" style="3" customWidth="1"/>
    <col min="12557" max="12800" width="9.140625" style="3"/>
    <col min="12801" max="12801" width="5.28515625" style="3" customWidth="1"/>
    <col min="12802" max="12802" width="49.85546875" style="3" customWidth="1"/>
    <col min="12803" max="12803" width="6.42578125" style="3" customWidth="1"/>
    <col min="12804" max="12804" width="6.5703125" style="3" customWidth="1"/>
    <col min="12805" max="12805" width="19.5703125" style="3" customWidth="1"/>
    <col min="12806" max="12806" width="6.140625" style="3" customWidth="1"/>
    <col min="12807" max="12807" width="6.85546875" style="3" customWidth="1"/>
    <col min="12808" max="12808" width="14.5703125" style="3" customWidth="1"/>
    <col min="12809" max="12809" width="23" style="3" customWidth="1"/>
    <col min="12810" max="12810" width="6.28515625" style="3" customWidth="1"/>
    <col min="12811" max="12811" width="8" style="3" customWidth="1"/>
    <col min="12812" max="12812" width="10.140625" style="3" customWidth="1"/>
    <col min="12813" max="13056" width="9.140625" style="3"/>
    <col min="13057" max="13057" width="5.28515625" style="3" customWidth="1"/>
    <col min="13058" max="13058" width="49.85546875" style="3" customWidth="1"/>
    <col min="13059" max="13059" width="6.42578125" style="3" customWidth="1"/>
    <col min="13060" max="13060" width="6.5703125" style="3" customWidth="1"/>
    <col min="13061" max="13061" width="19.5703125" style="3" customWidth="1"/>
    <col min="13062" max="13062" width="6.140625" style="3" customWidth="1"/>
    <col min="13063" max="13063" width="6.85546875" style="3" customWidth="1"/>
    <col min="13064" max="13064" width="14.5703125" style="3" customWidth="1"/>
    <col min="13065" max="13065" width="23" style="3" customWidth="1"/>
    <col min="13066" max="13066" width="6.28515625" style="3" customWidth="1"/>
    <col min="13067" max="13067" width="8" style="3" customWidth="1"/>
    <col min="13068" max="13068" width="10.140625" style="3" customWidth="1"/>
    <col min="13069" max="13312" width="9.140625" style="3"/>
    <col min="13313" max="13313" width="5.28515625" style="3" customWidth="1"/>
    <col min="13314" max="13314" width="49.85546875" style="3" customWidth="1"/>
    <col min="13315" max="13315" width="6.42578125" style="3" customWidth="1"/>
    <col min="13316" max="13316" width="6.5703125" style="3" customWidth="1"/>
    <col min="13317" max="13317" width="19.5703125" style="3" customWidth="1"/>
    <col min="13318" max="13318" width="6.140625" style="3" customWidth="1"/>
    <col min="13319" max="13319" width="6.85546875" style="3" customWidth="1"/>
    <col min="13320" max="13320" width="14.5703125" style="3" customWidth="1"/>
    <col min="13321" max="13321" width="23" style="3" customWidth="1"/>
    <col min="13322" max="13322" width="6.28515625" style="3" customWidth="1"/>
    <col min="13323" max="13323" width="8" style="3" customWidth="1"/>
    <col min="13324" max="13324" width="10.140625" style="3" customWidth="1"/>
    <col min="13325" max="13568" width="9.140625" style="3"/>
    <col min="13569" max="13569" width="5.28515625" style="3" customWidth="1"/>
    <col min="13570" max="13570" width="49.85546875" style="3" customWidth="1"/>
    <col min="13571" max="13571" width="6.42578125" style="3" customWidth="1"/>
    <col min="13572" max="13572" width="6.5703125" style="3" customWidth="1"/>
    <col min="13573" max="13573" width="19.5703125" style="3" customWidth="1"/>
    <col min="13574" max="13574" width="6.140625" style="3" customWidth="1"/>
    <col min="13575" max="13575" width="6.85546875" style="3" customWidth="1"/>
    <col min="13576" max="13576" width="14.5703125" style="3" customWidth="1"/>
    <col min="13577" max="13577" width="23" style="3" customWidth="1"/>
    <col min="13578" max="13578" width="6.28515625" style="3" customWidth="1"/>
    <col min="13579" max="13579" width="8" style="3" customWidth="1"/>
    <col min="13580" max="13580" width="10.140625" style="3" customWidth="1"/>
    <col min="13581" max="13824" width="9.140625" style="3"/>
    <col min="13825" max="13825" width="5.28515625" style="3" customWidth="1"/>
    <col min="13826" max="13826" width="49.85546875" style="3" customWidth="1"/>
    <col min="13827" max="13827" width="6.42578125" style="3" customWidth="1"/>
    <col min="13828" max="13828" width="6.5703125" style="3" customWidth="1"/>
    <col min="13829" max="13829" width="19.5703125" style="3" customWidth="1"/>
    <col min="13830" max="13830" width="6.140625" style="3" customWidth="1"/>
    <col min="13831" max="13831" width="6.85546875" style="3" customWidth="1"/>
    <col min="13832" max="13832" width="14.5703125" style="3" customWidth="1"/>
    <col min="13833" max="13833" width="23" style="3" customWidth="1"/>
    <col min="13834" max="13834" width="6.28515625" style="3" customWidth="1"/>
    <col min="13835" max="13835" width="8" style="3" customWidth="1"/>
    <col min="13836" max="13836" width="10.140625" style="3" customWidth="1"/>
    <col min="13837" max="14080" width="9.140625" style="3"/>
    <col min="14081" max="14081" width="5.28515625" style="3" customWidth="1"/>
    <col min="14082" max="14082" width="49.85546875" style="3" customWidth="1"/>
    <col min="14083" max="14083" width="6.42578125" style="3" customWidth="1"/>
    <col min="14084" max="14084" width="6.5703125" style="3" customWidth="1"/>
    <col min="14085" max="14085" width="19.5703125" style="3" customWidth="1"/>
    <col min="14086" max="14086" width="6.140625" style="3" customWidth="1"/>
    <col min="14087" max="14087" width="6.85546875" style="3" customWidth="1"/>
    <col min="14088" max="14088" width="14.5703125" style="3" customWidth="1"/>
    <col min="14089" max="14089" width="23" style="3" customWidth="1"/>
    <col min="14090" max="14090" width="6.28515625" style="3" customWidth="1"/>
    <col min="14091" max="14091" width="8" style="3" customWidth="1"/>
    <col min="14092" max="14092" width="10.140625" style="3" customWidth="1"/>
    <col min="14093" max="14336" width="9.140625" style="3"/>
    <col min="14337" max="14337" width="5.28515625" style="3" customWidth="1"/>
    <col min="14338" max="14338" width="49.85546875" style="3" customWidth="1"/>
    <col min="14339" max="14339" width="6.42578125" style="3" customWidth="1"/>
    <col min="14340" max="14340" width="6.5703125" style="3" customWidth="1"/>
    <col min="14341" max="14341" width="19.5703125" style="3" customWidth="1"/>
    <col min="14342" max="14342" width="6.140625" style="3" customWidth="1"/>
    <col min="14343" max="14343" width="6.85546875" style="3" customWidth="1"/>
    <col min="14344" max="14344" width="14.5703125" style="3" customWidth="1"/>
    <col min="14345" max="14345" width="23" style="3" customWidth="1"/>
    <col min="14346" max="14346" width="6.28515625" style="3" customWidth="1"/>
    <col min="14347" max="14347" width="8" style="3" customWidth="1"/>
    <col min="14348" max="14348" width="10.140625" style="3" customWidth="1"/>
    <col min="14349" max="14592" width="9.140625" style="3"/>
    <col min="14593" max="14593" width="5.28515625" style="3" customWidth="1"/>
    <col min="14594" max="14594" width="49.85546875" style="3" customWidth="1"/>
    <col min="14595" max="14595" width="6.42578125" style="3" customWidth="1"/>
    <col min="14596" max="14596" width="6.5703125" style="3" customWidth="1"/>
    <col min="14597" max="14597" width="19.5703125" style="3" customWidth="1"/>
    <col min="14598" max="14598" width="6.140625" style="3" customWidth="1"/>
    <col min="14599" max="14599" width="6.85546875" style="3" customWidth="1"/>
    <col min="14600" max="14600" width="14.5703125" style="3" customWidth="1"/>
    <col min="14601" max="14601" width="23" style="3" customWidth="1"/>
    <col min="14602" max="14602" width="6.28515625" style="3" customWidth="1"/>
    <col min="14603" max="14603" width="8" style="3" customWidth="1"/>
    <col min="14604" max="14604" width="10.140625" style="3" customWidth="1"/>
    <col min="14605" max="14848" width="9.140625" style="3"/>
    <col min="14849" max="14849" width="5.28515625" style="3" customWidth="1"/>
    <col min="14850" max="14850" width="49.85546875" style="3" customWidth="1"/>
    <col min="14851" max="14851" width="6.42578125" style="3" customWidth="1"/>
    <col min="14852" max="14852" width="6.5703125" style="3" customWidth="1"/>
    <col min="14853" max="14853" width="19.5703125" style="3" customWidth="1"/>
    <col min="14854" max="14854" width="6.140625" style="3" customWidth="1"/>
    <col min="14855" max="14855" width="6.85546875" style="3" customWidth="1"/>
    <col min="14856" max="14856" width="14.5703125" style="3" customWidth="1"/>
    <col min="14857" max="14857" width="23" style="3" customWidth="1"/>
    <col min="14858" max="14858" width="6.28515625" style="3" customWidth="1"/>
    <col min="14859" max="14859" width="8" style="3" customWidth="1"/>
    <col min="14860" max="14860" width="10.140625" style="3" customWidth="1"/>
    <col min="14861" max="15104" width="9.140625" style="3"/>
    <col min="15105" max="15105" width="5.28515625" style="3" customWidth="1"/>
    <col min="15106" max="15106" width="49.85546875" style="3" customWidth="1"/>
    <col min="15107" max="15107" width="6.42578125" style="3" customWidth="1"/>
    <col min="15108" max="15108" width="6.5703125" style="3" customWidth="1"/>
    <col min="15109" max="15109" width="19.5703125" style="3" customWidth="1"/>
    <col min="15110" max="15110" width="6.140625" style="3" customWidth="1"/>
    <col min="15111" max="15111" width="6.85546875" style="3" customWidth="1"/>
    <col min="15112" max="15112" width="14.5703125" style="3" customWidth="1"/>
    <col min="15113" max="15113" width="23" style="3" customWidth="1"/>
    <col min="15114" max="15114" width="6.28515625" style="3" customWidth="1"/>
    <col min="15115" max="15115" width="8" style="3" customWidth="1"/>
    <col min="15116" max="15116" width="10.140625" style="3" customWidth="1"/>
    <col min="15117" max="15360" width="9.140625" style="3"/>
    <col min="15361" max="15361" width="5.28515625" style="3" customWidth="1"/>
    <col min="15362" max="15362" width="49.85546875" style="3" customWidth="1"/>
    <col min="15363" max="15363" width="6.42578125" style="3" customWidth="1"/>
    <col min="15364" max="15364" width="6.5703125" style="3" customWidth="1"/>
    <col min="15365" max="15365" width="19.5703125" style="3" customWidth="1"/>
    <col min="15366" max="15366" width="6.140625" style="3" customWidth="1"/>
    <col min="15367" max="15367" width="6.85546875" style="3" customWidth="1"/>
    <col min="15368" max="15368" width="14.5703125" style="3" customWidth="1"/>
    <col min="15369" max="15369" width="23" style="3" customWidth="1"/>
    <col min="15370" max="15370" width="6.28515625" style="3" customWidth="1"/>
    <col min="15371" max="15371" width="8" style="3" customWidth="1"/>
    <col min="15372" max="15372" width="10.140625" style="3" customWidth="1"/>
    <col min="15373" max="15616" width="9.140625" style="3"/>
    <col min="15617" max="15617" width="5.28515625" style="3" customWidth="1"/>
    <col min="15618" max="15618" width="49.85546875" style="3" customWidth="1"/>
    <col min="15619" max="15619" width="6.42578125" style="3" customWidth="1"/>
    <col min="15620" max="15620" width="6.5703125" style="3" customWidth="1"/>
    <col min="15621" max="15621" width="19.5703125" style="3" customWidth="1"/>
    <col min="15622" max="15622" width="6.140625" style="3" customWidth="1"/>
    <col min="15623" max="15623" width="6.85546875" style="3" customWidth="1"/>
    <col min="15624" max="15624" width="14.5703125" style="3" customWidth="1"/>
    <col min="15625" max="15625" width="23" style="3" customWidth="1"/>
    <col min="15626" max="15626" width="6.28515625" style="3" customWidth="1"/>
    <col min="15627" max="15627" width="8" style="3" customWidth="1"/>
    <col min="15628" max="15628" width="10.140625" style="3" customWidth="1"/>
    <col min="15629" max="15872" width="9.140625" style="3"/>
    <col min="15873" max="15873" width="5.28515625" style="3" customWidth="1"/>
    <col min="15874" max="15874" width="49.85546875" style="3" customWidth="1"/>
    <col min="15875" max="15875" width="6.42578125" style="3" customWidth="1"/>
    <col min="15876" max="15876" width="6.5703125" style="3" customWidth="1"/>
    <col min="15877" max="15877" width="19.5703125" style="3" customWidth="1"/>
    <col min="15878" max="15878" width="6.140625" style="3" customWidth="1"/>
    <col min="15879" max="15879" width="6.85546875" style="3" customWidth="1"/>
    <col min="15880" max="15880" width="14.5703125" style="3" customWidth="1"/>
    <col min="15881" max="15881" width="23" style="3" customWidth="1"/>
    <col min="15882" max="15882" width="6.28515625" style="3" customWidth="1"/>
    <col min="15883" max="15883" width="8" style="3" customWidth="1"/>
    <col min="15884" max="15884" width="10.140625" style="3" customWidth="1"/>
    <col min="15885" max="16128" width="9.140625" style="3"/>
    <col min="16129" max="16129" width="5.28515625" style="3" customWidth="1"/>
    <col min="16130" max="16130" width="49.85546875" style="3" customWidth="1"/>
    <col min="16131" max="16131" width="6.42578125" style="3" customWidth="1"/>
    <col min="16132" max="16132" width="6.5703125" style="3" customWidth="1"/>
    <col min="16133" max="16133" width="19.5703125" style="3" customWidth="1"/>
    <col min="16134" max="16134" width="6.140625" style="3" customWidth="1"/>
    <col min="16135" max="16135" width="6.85546875" style="3" customWidth="1"/>
    <col min="16136" max="16136" width="14.5703125" style="3" customWidth="1"/>
    <col min="16137" max="16137" width="23" style="3" customWidth="1"/>
    <col min="16138" max="16138" width="6.28515625" style="3" customWidth="1"/>
    <col min="16139" max="16139" width="8" style="3" customWidth="1"/>
    <col min="16140" max="16140" width="10.140625" style="3" customWidth="1"/>
    <col min="16141" max="16384" width="9.140625" style="3"/>
  </cols>
  <sheetData>
    <row r="1" spans="1:13" ht="15.75" hidden="1" customHeight="1" x14ac:dyDescent="0.25">
      <c r="A1" s="694"/>
      <c r="B1" s="694"/>
      <c r="C1" s="694"/>
      <c r="D1" s="694"/>
      <c r="E1" s="694"/>
      <c r="F1" s="694"/>
      <c r="G1" s="694"/>
      <c r="H1" s="106"/>
      <c r="I1" s="695"/>
      <c r="J1" s="695"/>
      <c r="K1" s="695"/>
      <c r="L1" s="696"/>
    </row>
    <row r="2" spans="1:13" ht="15.75" hidden="1" customHeight="1" x14ac:dyDescent="0.2">
      <c r="A2" s="697"/>
      <c r="B2" s="694"/>
      <c r="C2" s="694"/>
      <c r="D2" s="694"/>
      <c r="E2" s="694"/>
      <c r="F2" s="694"/>
      <c r="G2" s="694"/>
      <c r="H2" s="251"/>
      <c r="I2" s="695"/>
      <c r="J2" s="695"/>
      <c r="K2" s="695"/>
      <c r="L2" s="698" t="s">
        <v>43</v>
      </c>
    </row>
    <row r="3" spans="1:13" ht="20.25" hidden="1" customHeight="1" x14ac:dyDescent="0.2">
      <c r="A3" s="699"/>
      <c r="B3" s="694"/>
      <c r="C3" s="694"/>
      <c r="D3" s="694"/>
      <c r="E3" s="694"/>
      <c r="F3" s="694"/>
      <c r="G3" s="694"/>
      <c r="H3" s="251"/>
      <c r="I3" s="695"/>
      <c r="J3" s="695"/>
      <c r="K3" s="695"/>
      <c r="L3" s="700" t="s">
        <v>369</v>
      </c>
    </row>
    <row r="4" spans="1:13" ht="20.25" hidden="1" customHeight="1" x14ac:dyDescent="0.2">
      <c r="A4" s="699"/>
      <c r="B4" s="694"/>
      <c r="C4" s="694"/>
      <c r="D4" s="694"/>
      <c r="E4" s="694"/>
      <c r="F4" s="694"/>
      <c r="G4" s="694"/>
      <c r="H4" s="251"/>
      <c r="I4" s="695"/>
      <c r="J4" s="695"/>
      <c r="K4" s="695"/>
      <c r="L4" s="700" t="s">
        <v>370</v>
      </c>
    </row>
    <row r="5" spans="1:13" ht="20.25" hidden="1" customHeight="1" x14ac:dyDescent="0.25">
      <c r="A5" s="701"/>
      <c r="B5" s="694"/>
      <c r="C5" s="694"/>
      <c r="D5" s="694"/>
      <c r="E5" s="694"/>
      <c r="F5" s="694"/>
      <c r="G5" s="694"/>
      <c r="H5" s="251"/>
      <c r="I5" s="695"/>
      <c r="J5" s="695"/>
      <c r="K5" s="695"/>
      <c r="L5" s="702" t="s">
        <v>371</v>
      </c>
    </row>
    <row r="6" spans="1:13" ht="15.75" hidden="1" customHeight="1" x14ac:dyDescent="0.2">
      <c r="A6" s="703"/>
      <c r="B6" s="704"/>
      <c r="C6" s="690"/>
      <c r="D6" s="690"/>
      <c r="E6" s="705"/>
      <c r="F6" s="706"/>
      <c r="G6" s="706"/>
      <c r="H6" s="251"/>
      <c r="I6" s="695"/>
      <c r="J6" s="695"/>
      <c r="K6" s="695"/>
      <c r="L6" s="700" t="s">
        <v>372</v>
      </c>
    </row>
    <row r="7" spans="1:13" ht="15.75" hidden="1" customHeight="1" x14ac:dyDescent="0.2">
      <c r="A7" s="707"/>
      <c r="B7" s="203"/>
      <c r="C7" s="202"/>
      <c r="H7" s="251"/>
      <c r="I7" s="695"/>
      <c r="J7" s="695"/>
      <c r="K7" s="695"/>
      <c r="L7" s="700" t="s">
        <v>373</v>
      </c>
    </row>
    <row r="8" spans="1:13" ht="15.75" customHeight="1" x14ac:dyDescent="0.3">
      <c r="A8" s="860" t="s">
        <v>385</v>
      </c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</row>
    <row r="9" spans="1:13" ht="18.75" x14ac:dyDescent="0.3">
      <c r="A9" s="546"/>
      <c r="B9" s="546"/>
      <c r="C9" s="546"/>
      <c r="E9" s="546"/>
      <c r="F9" s="547" t="s">
        <v>355</v>
      </c>
      <c r="G9" s="546"/>
      <c r="H9" s="546"/>
      <c r="I9" s="546"/>
      <c r="J9" s="546"/>
      <c r="K9" s="546"/>
      <c r="L9" s="546"/>
    </row>
    <row r="10" spans="1:13" ht="18.75" x14ac:dyDescent="0.3">
      <c r="A10" s="546"/>
      <c r="B10" s="546"/>
      <c r="C10" s="546"/>
      <c r="E10" s="546"/>
      <c r="F10" s="547"/>
      <c r="G10" s="546"/>
      <c r="H10" s="546"/>
      <c r="I10" s="546"/>
      <c r="J10" s="546"/>
      <c r="K10" s="546"/>
      <c r="L10" s="546"/>
    </row>
    <row r="11" spans="1:13" ht="18.75" x14ac:dyDescent="0.3">
      <c r="A11" s="546"/>
      <c r="B11" s="779" t="str">
        <f>'Металл+площадка'!A10</f>
        <v>на  реконструкцию объекта:  КОТЛОАГРЕГАТ 8 ВЫСОКОГО ДАВЛЕНИЯ ПРЯМОТОЧНЫЙ. Инв. № ИЭ140179. Техническое перевооружение Замена ШПП-II ст. с коллекторами</v>
      </c>
      <c r="C11" s="780"/>
      <c r="D11" s="780"/>
      <c r="E11" s="780"/>
      <c r="F11" s="780"/>
      <c r="G11" s="780"/>
      <c r="H11" s="780"/>
      <c r="I11" s="780"/>
      <c r="J11" s="780"/>
      <c r="K11" s="780"/>
      <c r="L11" s="780"/>
      <c r="M11" s="548"/>
    </row>
    <row r="12" spans="1:13" ht="18.75" x14ac:dyDescent="0.3">
      <c r="A12" s="546"/>
      <c r="B12" s="781" t="s">
        <v>20</v>
      </c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2"/>
    </row>
    <row r="13" spans="1:13" ht="15.75" x14ac:dyDescent="0.2">
      <c r="A13" s="175"/>
      <c r="B13" s="549"/>
      <c r="C13" s="549"/>
      <c r="D13" s="549"/>
      <c r="E13" s="476" t="s">
        <v>234</v>
      </c>
      <c r="F13" s="549"/>
      <c r="G13" s="549"/>
      <c r="H13" s="549"/>
      <c r="I13" s="549"/>
      <c r="J13" s="549"/>
      <c r="K13" s="549"/>
      <c r="L13" s="549"/>
      <c r="M13" s="549"/>
    </row>
    <row r="15" spans="1:13" x14ac:dyDescent="0.2">
      <c r="A15" s="793" t="s">
        <v>3</v>
      </c>
      <c r="B15" s="793" t="s">
        <v>4</v>
      </c>
      <c r="C15" s="788" t="s">
        <v>5</v>
      </c>
      <c r="D15" s="790"/>
      <c r="E15" s="788" t="s">
        <v>6</v>
      </c>
      <c r="F15" s="789"/>
      <c r="G15" s="789"/>
      <c r="H15" s="790"/>
      <c r="I15" s="787" t="s">
        <v>7</v>
      </c>
      <c r="J15" s="787"/>
      <c r="K15" s="787"/>
      <c r="L15" s="787"/>
    </row>
    <row r="16" spans="1:13" ht="60" x14ac:dyDescent="0.2">
      <c r="A16" s="793"/>
      <c r="B16" s="793"/>
      <c r="C16" s="550" t="s">
        <v>2</v>
      </c>
      <c r="D16" s="550" t="s">
        <v>8</v>
      </c>
      <c r="E16" s="550" t="s">
        <v>1</v>
      </c>
      <c r="F16" s="550" t="s">
        <v>2</v>
      </c>
      <c r="G16" s="550" t="s">
        <v>8</v>
      </c>
      <c r="H16" s="550" t="s">
        <v>235</v>
      </c>
      <c r="I16" s="550" t="s">
        <v>1</v>
      </c>
      <c r="J16" s="550" t="s">
        <v>2</v>
      </c>
      <c r="K16" s="550" t="s">
        <v>8</v>
      </c>
      <c r="L16" s="550" t="s">
        <v>39</v>
      </c>
    </row>
    <row r="17" spans="1:13" x14ac:dyDescent="0.2">
      <c r="A17" s="551">
        <v>1</v>
      </c>
      <c r="B17" s="552">
        <v>2</v>
      </c>
      <c r="C17" s="553">
        <v>3</v>
      </c>
      <c r="D17" s="553">
        <v>4</v>
      </c>
      <c r="E17" s="553">
        <v>5</v>
      </c>
      <c r="F17" s="553">
        <v>6</v>
      </c>
      <c r="G17" s="553">
        <v>7</v>
      </c>
      <c r="H17" s="553">
        <v>8</v>
      </c>
      <c r="I17" s="553">
        <v>9</v>
      </c>
      <c r="J17" s="553">
        <v>10</v>
      </c>
      <c r="K17" s="553">
        <v>11</v>
      </c>
      <c r="L17" s="553">
        <v>12</v>
      </c>
    </row>
    <row r="18" spans="1:13" ht="30" hidden="1" x14ac:dyDescent="0.2">
      <c r="A18" s="451" t="s">
        <v>295</v>
      </c>
      <c r="B18" s="452"/>
      <c r="C18" s="453"/>
      <c r="D18" s="453"/>
      <c r="E18" s="453"/>
      <c r="F18" s="453"/>
      <c r="G18" s="453"/>
      <c r="H18" s="453"/>
      <c r="I18" s="504"/>
      <c r="J18" s="500"/>
      <c r="K18" s="500"/>
      <c r="L18" s="511"/>
    </row>
    <row r="19" spans="1:13" ht="36.75" x14ac:dyDescent="0.2">
      <c r="A19" s="791">
        <f>55:55+1</f>
        <v>1</v>
      </c>
      <c r="B19" s="373" t="s">
        <v>236</v>
      </c>
      <c r="C19" s="475" t="s">
        <v>12</v>
      </c>
      <c r="D19" s="228">
        <v>7.5</v>
      </c>
      <c r="E19" s="375"/>
      <c r="F19" s="375"/>
      <c r="G19" s="375"/>
      <c r="H19" s="375"/>
      <c r="I19" s="380" t="s">
        <v>239</v>
      </c>
      <c r="J19" s="377" t="s">
        <v>14</v>
      </c>
      <c r="K19" s="381">
        <f>D20*5.5/100</f>
        <v>3.3</v>
      </c>
      <c r="L19" s="379" t="s">
        <v>18</v>
      </c>
      <c r="M19" s="372"/>
    </row>
    <row r="20" spans="1:13" ht="38.25" x14ac:dyDescent="0.2">
      <c r="A20" s="791"/>
      <c r="B20" s="474" t="s">
        <v>237</v>
      </c>
      <c r="C20" s="261" t="s">
        <v>351</v>
      </c>
      <c r="D20" s="559">
        <v>60</v>
      </c>
      <c r="E20" s="560"/>
      <c r="F20" s="560"/>
      <c r="G20" s="560"/>
      <c r="H20" s="560"/>
      <c r="I20" s="561" t="s">
        <v>270</v>
      </c>
      <c r="J20" s="562"/>
      <c r="K20" s="563"/>
      <c r="L20" s="564"/>
      <c r="M20" s="372"/>
    </row>
    <row r="21" spans="1:13" ht="38.25" x14ac:dyDescent="0.2">
      <c r="A21" s="791">
        <v>2</v>
      </c>
      <c r="B21" s="373" t="s">
        <v>241</v>
      </c>
      <c r="C21" s="475"/>
      <c r="D21" s="374"/>
      <c r="E21" s="375"/>
      <c r="F21" s="375"/>
      <c r="G21" s="375"/>
      <c r="H21" s="375"/>
      <c r="I21" s="376"/>
      <c r="J21" s="377"/>
      <c r="K21" s="378"/>
      <c r="L21" s="379"/>
      <c r="M21" s="416"/>
    </row>
    <row r="22" spans="1:13" ht="53.25" customHeight="1" x14ac:dyDescent="0.2">
      <c r="A22" s="791"/>
      <c r="B22" s="792" t="s">
        <v>240</v>
      </c>
      <c r="C22" s="785" t="s">
        <v>14</v>
      </c>
      <c r="D22" s="786">
        <v>175</v>
      </c>
      <c r="E22" s="783"/>
      <c r="F22" s="783"/>
      <c r="G22" s="783"/>
      <c r="H22" s="783"/>
      <c r="I22" s="380" t="s">
        <v>238</v>
      </c>
      <c r="J22" s="377" t="s">
        <v>13</v>
      </c>
      <c r="K22" s="378">
        <f>D22*0.008/100</f>
        <v>1.4E-2</v>
      </c>
      <c r="L22" s="379" t="s">
        <v>18</v>
      </c>
      <c r="M22" s="576"/>
    </row>
    <row r="23" spans="1:13" x14ac:dyDescent="0.2">
      <c r="A23" s="791"/>
      <c r="B23" s="792"/>
      <c r="C23" s="785"/>
      <c r="D23" s="786"/>
      <c r="E23" s="784"/>
      <c r="F23" s="784"/>
      <c r="G23" s="784"/>
      <c r="H23" s="784"/>
      <c r="I23" s="380" t="s">
        <v>239</v>
      </c>
      <c r="J23" s="377" t="s">
        <v>14</v>
      </c>
      <c r="K23" s="381">
        <f>D22*5.5/100</f>
        <v>9.6</v>
      </c>
      <c r="L23" s="379" t="s">
        <v>18</v>
      </c>
      <c r="M23" s="576"/>
    </row>
    <row r="24" spans="1:13" ht="41.25" customHeight="1" x14ac:dyDescent="0.2">
      <c r="A24" s="791">
        <v>3</v>
      </c>
      <c r="B24" s="373" t="s">
        <v>242</v>
      </c>
      <c r="C24" s="475"/>
      <c r="D24" s="374"/>
      <c r="E24" s="375"/>
      <c r="F24" s="375"/>
      <c r="G24" s="375"/>
      <c r="H24" s="375"/>
      <c r="I24" s="376"/>
      <c r="J24" s="377"/>
      <c r="K24" s="378"/>
      <c r="L24" s="379"/>
      <c r="M24" s="416"/>
    </row>
    <row r="25" spans="1:13" ht="48" x14ac:dyDescent="0.2">
      <c r="A25" s="791"/>
      <c r="B25" s="792" t="s">
        <v>240</v>
      </c>
      <c r="C25" s="785" t="s">
        <v>14</v>
      </c>
      <c r="D25" s="786">
        <v>75</v>
      </c>
      <c r="E25" s="783"/>
      <c r="F25" s="783"/>
      <c r="G25" s="783"/>
      <c r="H25" s="783"/>
      <c r="I25" s="380" t="s">
        <v>238</v>
      </c>
      <c r="J25" s="377" t="s">
        <v>13</v>
      </c>
      <c r="K25" s="378">
        <f>D25*0.008/100</f>
        <v>6.0000000000000001E-3</v>
      </c>
      <c r="L25" s="379" t="s">
        <v>18</v>
      </c>
      <c r="M25" s="576"/>
    </row>
    <row r="26" spans="1:13" x14ac:dyDescent="0.2">
      <c r="A26" s="791"/>
      <c r="B26" s="792"/>
      <c r="C26" s="785"/>
      <c r="D26" s="786"/>
      <c r="E26" s="784"/>
      <c r="F26" s="784"/>
      <c r="G26" s="784"/>
      <c r="H26" s="784"/>
      <c r="I26" s="380" t="s">
        <v>239</v>
      </c>
      <c r="J26" s="377" t="s">
        <v>14</v>
      </c>
      <c r="K26" s="381">
        <f>D25*5.5/100</f>
        <v>4.0999999999999996</v>
      </c>
      <c r="L26" s="379" t="s">
        <v>18</v>
      </c>
      <c r="M26" s="576"/>
    </row>
    <row r="27" spans="1:13" ht="41.25" customHeight="1" x14ac:dyDescent="0.2">
      <c r="A27" s="791">
        <v>4</v>
      </c>
      <c r="B27" s="373" t="s">
        <v>243</v>
      </c>
      <c r="C27" s="475"/>
      <c r="D27" s="374"/>
      <c r="E27" s="375"/>
      <c r="F27" s="375"/>
      <c r="G27" s="375"/>
      <c r="H27" s="375"/>
      <c r="I27" s="376"/>
      <c r="J27" s="377"/>
      <c r="K27" s="378"/>
      <c r="L27" s="379"/>
      <c r="M27" s="416"/>
    </row>
    <row r="28" spans="1:13" ht="48" x14ac:dyDescent="0.2">
      <c r="A28" s="791"/>
      <c r="B28" s="792" t="s">
        <v>240</v>
      </c>
      <c r="C28" s="785" t="s">
        <v>14</v>
      </c>
      <c r="D28" s="786">
        <v>55</v>
      </c>
      <c r="E28" s="783"/>
      <c r="F28" s="783"/>
      <c r="G28" s="783"/>
      <c r="H28" s="783"/>
      <c r="I28" s="380" t="s">
        <v>238</v>
      </c>
      <c r="J28" s="377" t="s">
        <v>13</v>
      </c>
      <c r="K28" s="378">
        <f>D28*0.008/100</f>
        <v>4.0000000000000001E-3</v>
      </c>
      <c r="L28" s="379" t="s">
        <v>18</v>
      </c>
      <c r="M28" s="372"/>
    </row>
    <row r="29" spans="1:13" x14ac:dyDescent="0.2">
      <c r="A29" s="791"/>
      <c r="B29" s="792"/>
      <c r="C29" s="785"/>
      <c r="D29" s="786"/>
      <c r="E29" s="784"/>
      <c r="F29" s="784"/>
      <c r="G29" s="784"/>
      <c r="H29" s="784"/>
      <c r="I29" s="380" t="s">
        <v>239</v>
      </c>
      <c r="J29" s="377" t="s">
        <v>14</v>
      </c>
      <c r="K29" s="381">
        <f>D28*5.5/100</f>
        <v>3</v>
      </c>
      <c r="L29" s="379" t="s">
        <v>18</v>
      </c>
      <c r="M29" s="372"/>
    </row>
    <row r="30" spans="1:13" ht="30" customHeight="1" x14ac:dyDescent="0.2">
      <c r="A30" s="395">
        <v>5</v>
      </c>
      <c r="B30" s="373" t="s">
        <v>352</v>
      </c>
      <c r="C30" s="475" t="s">
        <v>12</v>
      </c>
      <c r="D30" s="228">
        <v>2.5</v>
      </c>
      <c r="E30" s="375"/>
      <c r="F30" s="375"/>
      <c r="G30" s="375"/>
      <c r="H30" s="375"/>
      <c r="I30" s="380" t="s">
        <v>239</v>
      </c>
      <c r="J30" s="377" t="s">
        <v>14</v>
      </c>
      <c r="K30" s="381">
        <f>D31*1.9/100</f>
        <v>0.8</v>
      </c>
      <c r="L30" s="379" t="s">
        <v>18</v>
      </c>
      <c r="M30" s="372"/>
    </row>
    <row r="31" spans="1:13" ht="45.75" customHeight="1" x14ac:dyDescent="0.2">
      <c r="A31" s="395"/>
      <c r="B31" s="373"/>
      <c r="C31" s="545" t="s">
        <v>14</v>
      </c>
      <c r="D31" s="228">
        <v>40</v>
      </c>
      <c r="E31" s="375"/>
      <c r="F31" s="375"/>
      <c r="G31" s="375"/>
      <c r="H31" s="375"/>
      <c r="I31" s="561" t="str">
        <f>I20</f>
        <v>Материалы по данной позиции, определяются технологией производства работ и являются поставкой Подрядчика</v>
      </c>
      <c r="J31" s="562"/>
      <c r="K31" s="563"/>
      <c r="L31" s="564"/>
      <c r="M31" s="372"/>
    </row>
    <row r="32" spans="1:13" s="114" customFormat="1" ht="30" hidden="1" customHeight="1" x14ac:dyDescent="0.2">
      <c r="A32" s="582"/>
      <c r="B32" s="583"/>
      <c r="C32" s="569"/>
      <c r="D32" s="399"/>
      <c r="E32" s="584"/>
      <c r="F32" s="584"/>
      <c r="G32" s="584"/>
      <c r="H32" s="584"/>
      <c r="I32" s="565" t="s">
        <v>259</v>
      </c>
      <c r="J32" s="566" t="s">
        <v>15</v>
      </c>
      <c r="K32" s="567">
        <v>8</v>
      </c>
      <c r="L32" s="568" t="s">
        <v>43</v>
      </c>
      <c r="M32" s="778" t="s">
        <v>350</v>
      </c>
    </row>
    <row r="33" spans="1:13" s="114" customFormat="1" ht="36" hidden="1" x14ac:dyDescent="0.2">
      <c r="A33" s="582"/>
      <c r="B33" s="583"/>
      <c r="C33" s="569"/>
      <c r="D33" s="399"/>
      <c r="E33" s="584"/>
      <c r="F33" s="584"/>
      <c r="G33" s="584"/>
      <c r="H33" s="584"/>
      <c r="I33" s="565" t="s">
        <v>258</v>
      </c>
      <c r="J33" s="566" t="s">
        <v>15</v>
      </c>
      <c r="K33" s="567">
        <v>1</v>
      </c>
      <c r="L33" s="568" t="s">
        <v>18</v>
      </c>
      <c r="M33" s="778"/>
    </row>
    <row r="34" spans="1:13" x14ac:dyDescent="0.2">
      <c r="A34" s="570"/>
      <c r="B34" s="571"/>
      <c r="C34" s="382"/>
      <c r="D34" s="572"/>
      <c r="E34" s="573"/>
      <c r="F34" s="573"/>
      <c r="G34" s="573"/>
      <c r="H34" s="573"/>
      <c r="I34" s="574"/>
      <c r="J34" s="384"/>
      <c r="K34" s="575"/>
      <c r="L34" s="383"/>
      <c r="M34" s="372"/>
    </row>
    <row r="35" spans="1:13" x14ac:dyDescent="0.2">
      <c r="A35" s="23"/>
      <c r="B35" s="109"/>
      <c r="C35" s="577"/>
      <c r="D35" s="577"/>
      <c r="E35" s="577"/>
      <c r="F35" s="577"/>
      <c r="G35" s="577"/>
      <c r="H35" s="577"/>
      <c r="I35" s="577"/>
      <c r="J35" s="577"/>
      <c r="K35" s="577"/>
      <c r="L35" s="577"/>
    </row>
    <row r="36" spans="1:13" x14ac:dyDescent="0.2">
      <c r="A36" s="23"/>
      <c r="B36" s="555" t="s">
        <v>359</v>
      </c>
      <c r="C36" s="16"/>
      <c r="D36" s="18"/>
      <c r="E36" s="554"/>
      <c r="F36" s="555"/>
      <c r="G36" s="191"/>
      <c r="H36" s="135"/>
      <c r="I36" s="556"/>
      <c r="J36" s="191"/>
      <c r="K36" s="191"/>
      <c r="L36" s="191"/>
    </row>
    <row r="37" spans="1:13" x14ac:dyDescent="0.2">
      <c r="A37" s="23"/>
      <c r="B37" s="555"/>
      <c r="C37" s="16"/>
      <c r="D37" s="18"/>
      <c r="E37" s="554"/>
      <c r="F37" s="555"/>
      <c r="G37" s="191"/>
      <c r="H37" s="135"/>
      <c r="I37" s="556"/>
      <c r="J37" s="191"/>
      <c r="K37" s="191"/>
      <c r="L37" s="191"/>
    </row>
    <row r="38" spans="1:13" x14ac:dyDescent="0.2">
      <c r="A38" s="108"/>
      <c r="B38" s="19" t="s">
        <v>128</v>
      </c>
      <c r="C38" s="213"/>
      <c r="D38" s="213"/>
      <c r="E38" s="213"/>
      <c r="F38" s="213"/>
      <c r="G38" s="119"/>
      <c r="H38" s="119"/>
      <c r="I38" s="213"/>
      <c r="J38" s="108"/>
      <c r="K38" s="213"/>
      <c r="L38" s="18"/>
    </row>
    <row r="39" spans="1:13" x14ac:dyDescent="0.2">
      <c r="A39" s="108"/>
      <c r="B39" s="19"/>
      <c r="C39" s="744"/>
      <c r="D39" s="744"/>
      <c r="E39" s="744"/>
      <c r="F39" s="744"/>
      <c r="G39" s="108"/>
      <c r="H39" s="108"/>
      <c r="I39" s="108"/>
      <c r="J39" s="557"/>
      <c r="K39" s="213"/>
      <c r="L39" s="18"/>
    </row>
    <row r="40" spans="1:13" x14ac:dyDescent="0.2">
      <c r="A40" s="108"/>
      <c r="B40" s="558" t="s">
        <v>76</v>
      </c>
      <c r="C40" s="213"/>
      <c r="D40" s="213"/>
      <c r="E40" s="213"/>
      <c r="F40" s="213"/>
      <c r="G40" s="119"/>
      <c r="H40" s="119"/>
      <c r="I40" s="116"/>
      <c r="J40" s="557"/>
      <c r="K40" s="363"/>
      <c r="L40" s="18"/>
    </row>
  </sheetData>
  <sheetProtection formatCells="0" formatColumns="0" formatRows="0" insertColumns="0" insertRows="0" insertHyperlinks="0" deleteColumns="0" deleteRows="0" sort="0" autoFilter="0" pivotTables="0"/>
  <mergeCells count="34">
    <mergeCell ref="B15:B16"/>
    <mergeCell ref="C15:D15"/>
    <mergeCell ref="A8:L8"/>
    <mergeCell ref="E15:H15"/>
    <mergeCell ref="A19:A20"/>
    <mergeCell ref="A21:A23"/>
    <mergeCell ref="B22:B23"/>
    <mergeCell ref="C22:C23"/>
    <mergeCell ref="D22:D23"/>
    <mergeCell ref="E22:E23"/>
    <mergeCell ref="F22:F23"/>
    <mergeCell ref="A24:A26"/>
    <mergeCell ref="B25:B26"/>
    <mergeCell ref="C25:C26"/>
    <mergeCell ref="D25:D26"/>
    <mergeCell ref="A27:A29"/>
    <mergeCell ref="B28:B29"/>
    <mergeCell ref="A15:A16"/>
    <mergeCell ref="M32:M33"/>
    <mergeCell ref="B11:L11"/>
    <mergeCell ref="B12:M12"/>
    <mergeCell ref="G22:G23"/>
    <mergeCell ref="H22:H23"/>
    <mergeCell ref="F25:F26"/>
    <mergeCell ref="G25:G26"/>
    <mergeCell ref="H25:H26"/>
    <mergeCell ref="G28:G29"/>
    <mergeCell ref="H28:H29"/>
    <mergeCell ref="C28:C29"/>
    <mergeCell ref="D28:D29"/>
    <mergeCell ref="E28:E29"/>
    <mergeCell ref="E25:E26"/>
    <mergeCell ref="I15:L15"/>
    <mergeCell ref="F28:F29"/>
  </mergeCells>
  <printOptions horizontalCentered="1"/>
  <pageMargins left="0" right="0" top="0" bottom="0" header="0.31496062992125984" footer="0.31496062992125984"/>
  <pageSetup paperSize="9" scale="87" orientation="landscape" r:id="rId1"/>
  <rowBreaks count="1" manualBreakCount="1">
    <brk id="26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">
    <tabColor theme="0"/>
  </sheetPr>
  <dimension ref="A1:V50"/>
  <sheetViews>
    <sheetView view="pageBreakPreview" topLeftCell="A8" zoomScaleNormal="100" zoomScaleSheetLayoutView="100" workbookViewId="0">
      <selection activeCell="I64" sqref="I64"/>
    </sheetView>
  </sheetViews>
  <sheetFormatPr defaultRowHeight="12.75" x14ac:dyDescent="0.2"/>
  <cols>
    <col min="1" max="1" width="7.140625" style="372" customWidth="1"/>
    <col min="2" max="2" width="40.28515625" style="372" customWidth="1"/>
    <col min="3" max="3" width="15.85546875" style="372" customWidth="1"/>
    <col min="4" max="4" width="10.42578125" style="372" customWidth="1"/>
    <col min="5" max="5" width="10.28515625" style="372" customWidth="1"/>
    <col min="6" max="10" width="16" style="372" customWidth="1"/>
    <col min="11" max="12" width="16" style="372" hidden="1" customWidth="1"/>
    <col min="13" max="13" width="23.5703125" style="626" customWidth="1"/>
    <col min="14" max="15" width="9.140625" style="372"/>
    <col min="16" max="16" width="10.7109375" style="372" customWidth="1"/>
    <col min="17" max="17" width="28.7109375" style="372" customWidth="1"/>
    <col min="18" max="18" width="12.42578125" style="372" customWidth="1"/>
    <col min="19" max="19" width="12.7109375" style="372" customWidth="1"/>
    <col min="20" max="16384" width="9.140625" style="372"/>
  </cols>
  <sheetData>
    <row r="1" spans="1:22" s="216" customFormat="1" ht="15.75" hidden="1" x14ac:dyDescent="0.25">
      <c r="A1" s="220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696"/>
      <c r="S1" s="217"/>
      <c r="T1" s="221"/>
      <c r="U1" s="218"/>
      <c r="V1" s="219"/>
    </row>
    <row r="2" spans="1:22" s="216" customFormat="1" ht="15.75" hidden="1" x14ac:dyDescent="0.2">
      <c r="A2" s="697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698" t="s">
        <v>43</v>
      </c>
      <c r="S2" s="217"/>
      <c r="T2" s="221"/>
      <c r="U2" s="218"/>
      <c r="V2" s="219"/>
    </row>
    <row r="3" spans="1:22" s="216" customFormat="1" ht="15.75" hidden="1" x14ac:dyDescent="0.2">
      <c r="A3" s="699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700" t="s">
        <v>369</v>
      </c>
      <c r="S3" s="217"/>
      <c r="T3" s="221"/>
      <c r="U3" s="218"/>
      <c r="V3" s="219"/>
    </row>
    <row r="4" spans="1:22" s="216" customFormat="1" ht="15.75" hidden="1" x14ac:dyDescent="0.2">
      <c r="A4" s="699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700" t="s">
        <v>370</v>
      </c>
      <c r="S4" s="217"/>
      <c r="T4" s="221"/>
      <c r="U4" s="218"/>
      <c r="V4" s="219"/>
    </row>
    <row r="5" spans="1:22" s="216" customFormat="1" ht="15.75" hidden="1" x14ac:dyDescent="0.25">
      <c r="A5" s="701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702" t="s">
        <v>371</v>
      </c>
      <c r="S5" s="217"/>
      <c r="T5" s="221"/>
      <c r="U5" s="218"/>
      <c r="V5" s="219"/>
    </row>
    <row r="6" spans="1:22" s="216" customFormat="1" ht="15.75" hidden="1" x14ac:dyDescent="0.2">
      <c r="A6" s="703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700" t="s">
        <v>372</v>
      </c>
      <c r="S6" s="217"/>
      <c r="T6" s="221"/>
      <c r="U6" s="218"/>
      <c r="V6" s="219"/>
    </row>
    <row r="7" spans="1:22" s="216" customFormat="1" ht="15.75" hidden="1" x14ac:dyDescent="0.2">
      <c r="A7" s="707"/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700" t="s">
        <v>373</v>
      </c>
      <c r="S7" s="217"/>
      <c r="T7" s="221"/>
      <c r="U7" s="218"/>
      <c r="V7" s="219"/>
    </row>
    <row r="8" spans="1:22" s="216" customFormat="1" ht="18" x14ac:dyDescent="0.2">
      <c r="A8" s="863" t="s">
        <v>385</v>
      </c>
      <c r="B8" s="863"/>
      <c r="C8" s="863"/>
      <c r="D8" s="863"/>
      <c r="E8" s="863"/>
      <c r="F8" s="863"/>
      <c r="G8" s="863"/>
      <c r="H8" s="863"/>
      <c r="I8" s="863"/>
      <c r="J8" s="863"/>
      <c r="K8" s="863"/>
      <c r="L8" s="863"/>
      <c r="M8" s="863"/>
      <c r="N8" s="863"/>
      <c r="O8" s="863"/>
      <c r="P8" s="863"/>
      <c r="S8" s="217"/>
      <c r="T8" s="221"/>
      <c r="U8" s="218"/>
      <c r="V8" s="219"/>
    </row>
    <row r="9" spans="1:22" s="216" customFormat="1" x14ac:dyDescent="0.2">
      <c r="A9" s="220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S9" s="217"/>
      <c r="T9" s="221"/>
      <c r="U9" s="218"/>
      <c r="V9" s="219"/>
    </row>
    <row r="10" spans="1:22" s="592" customFormat="1" x14ac:dyDescent="0.2">
      <c r="A10" s="795" t="s">
        <v>356</v>
      </c>
      <c r="B10" s="795"/>
      <c r="C10" s="795"/>
      <c r="D10" s="795"/>
      <c r="E10" s="795"/>
      <c r="F10" s="795"/>
      <c r="G10" s="795"/>
      <c r="H10" s="795"/>
      <c r="I10" s="795"/>
      <c r="J10" s="795"/>
      <c r="K10" s="795"/>
      <c r="L10" s="795"/>
      <c r="M10" s="795"/>
      <c r="N10" s="795"/>
      <c r="O10" s="795"/>
      <c r="P10" s="795"/>
    </row>
    <row r="11" spans="1:22" s="592" customFormat="1" ht="34.5" customHeight="1" x14ac:dyDescent="0.2">
      <c r="A11" s="864" t="s">
        <v>384</v>
      </c>
      <c r="B11" s="864"/>
      <c r="C11" s="864"/>
      <c r="D11" s="864"/>
      <c r="E11" s="864"/>
      <c r="F11" s="864"/>
      <c r="G11" s="864"/>
      <c r="H11" s="864"/>
      <c r="I11" s="864"/>
      <c r="J11" s="864"/>
      <c r="K11" s="864"/>
      <c r="L11" s="864"/>
      <c r="M11" s="864"/>
      <c r="N11" s="864"/>
      <c r="O11" s="864"/>
      <c r="P11" s="864"/>
    </row>
    <row r="12" spans="1:22" s="592" customFormat="1" ht="19.5" customHeight="1" x14ac:dyDescent="0.2">
      <c r="A12" s="794" t="s">
        <v>20</v>
      </c>
      <c r="B12" s="794"/>
      <c r="C12" s="794"/>
      <c r="D12" s="794"/>
      <c r="E12" s="794"/>
      <c r="F12" s="794"/>
      <c r="G12" s="794"/>
      <c r="H12" s="794"/>
      <c r="I12" s="794"/>
      <c r="J12" s="794"/>
      <c r="K12" s="794"/>
      <c r="L12" s="794"/>
      <c r="M12" s="794"/>
      <c r="N12" s="794"/>
      <c r="O12" s="794"/>
      <c r="P12" s="794"/>
    </row>
    <row r="13" spans="1:22" s="597" customFormat="1" x14ac:dyDescent="0.2">
      <c r="A13" s="593"/>
      <c r="B13" s="594"/>
      <c r="C13" s="799" t="s">
        <v>169</v>
      </c>
      <c r="D13" s="799"/>
      <c r="E13" s="799"/>
      <c r="F13" s="799"/>
      <c r="G13" s="799"/>
      <c r="H13" s="799"/>
      <c r="I13" s="799"/>
      <c r="J13" s="594"/>
      <c r="K13" s="594"/>
      <c r="L13" s="594"/>
      <c r="M13" s="595"/>
      <c r="N13" s="596"/>
    </row>
    <row r="14" spans="1:22" s="225" customFormat="1" x14ac:dyDescent="0.2">
      <c r="A14" s="222"/>
      <c r="B14" s="223"/>
      <c r="C14" s="224"/>
      <c r="D14" s="223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U14" s="218"/>
      <c r="V14" s="219"/>
    </row>
    <row r="15" spans="1:22" s="629" customFormat="1" ht="12" customHeight="1" x14ac:dyDescent="0.2">
      <c r="A15" s="804" t="s">
        <v>3</v>
      </c>
      <c r="B15" s="805" t="s">
        <v>4</v>
      </c>
      <c r="C15" s="805" t="s">
        <v>132</v>
      </c>
      <c r="D15" s="805" t="s">
        <v>35</v>
      </c>
      <c r="E15" s="804" t="s">
        <v>5</v>
      </c>
      <c r="F15" s="804"/>
      <c r="G15" s="801" t="s">
        <v>6</v>
      </c>
      <c r="H15" s="802"/>
      <c r="I15" s="802"/>
      <c r="J15" s="803"/>
      <c r="K15" s="804" t="s">
        <v>133</v>
      </c>
      <c r="L15" s="804"/>
      <c r="M15" s="804"/>
      <c r="N15" s="804"/>
      <c r="O15" s="804"/>
      <c r="P15" s="804"/>
      <c r="U15" s="218"/>
      <c r="V15" s="219"/>
    </row>
    <row r="16" spans="1:22" s="629" customFormat="1" ht="63.75" x14ac:dyDescent="0.2">
      <c r="A16" s="804"/>
      <c r="B16" s="805"/>
      <c r="C16" s="805"/>
      <c r="D16" s="805"/>
      <c r="E16" s="630" t="s">
        <v>14</v>
      </c>
      <c r="F16" s="630" t="s">
        <v>13</v>
      </c>
      <c r="G16" s="598" t="s">
        <v>1</v>
      </c>
      <c r="H16" s="598" t="s">
        <v>2</v>
      </c>
      <c r="I16" s="598" t="s">
        <v>8</v>
      </c>
      <c r="J16" s="598" t="s">
        <v>36</v>
      </c>
      <c r="K16" s="630" t="s">
        <v>37</v>
      </c>
      <c r="L16" s="631" t="s">
        <v>38</v>
      </c>
      <c r="M16" s="632" t="s">
        <v>1</v>
      </c>
      <c r="N16" s="633" t="s">
        <v>134</v>
      </c>
      <c r="O16" s="632" t="s">
        <v>8</v>
      </c>
      <c r="P16" s="633" t="s">
        <v>135</v>
      </c>
    </row>
    <row r="17" spans="1:18" s="629" customFormat="1" x14ac:dyDescent="0.2">
      <c r="A17" s="630">
        <v>1</v>
      </c>
      <c r="B17" s="634">
        <v>2</v>
      </c>
      <c r="C17" s="630">
        <v>3</v>
      </c>
      <c r="D17" s="634">
        <v>4</v>
      </c>
      <c r="E17" s="630">
        <v>5</v>
      </c>
      <c r="F17" s="634">
        <v>6</v>
      </c>
      <c r="G17" s="599">
        <v>5</v>
      </c>
      <c r="H17" s="599">
        <v>6</v>
      </c>
      <c r="I17" s="599">
        <v>7</v>
      </c>
      <c r="J17" s="599">
        <v>8</v>
      </c>
      <c r="K17" s="630">
        <v>7</v>
      </c>
      <c r="L17" s="634">
        <v>8</v>
      </c>
      <c r="M17" s="632">
        <v>9</v>
      </c>
      <c r="N17" s="635">
        <v>10</v>
      </c>
      <c r="O17" s="632">
        <v>11</v>
      </c>
      <c r="P17" s="635">
        <v>12</v>
      </c>
    </row>
    <row r="18" spans="1:18" s="639" customFormat="1" ht="85.5" customHeight="1" x14ac:dyDescent="0.2">
      <c r="A18" s="226">
        <f>A16+1</f>
        <v>1</v>
      </c>
      <c r="B18" s="6" t="s">
        <v>225</v>
      </c>
      <c r="C18" s="227" t="s">
        <v>136</v>
      </c>
      <c r="D18" s="227">
        <v>113</v>
      </c>
      <c r="E18" s="227">
        <v>65</v>
      </c>
      <c r="F18" s="227">
        <f>ROUND(E18*1.3*D18/1000,2)</f>
        <v>9.5500000000000007</v>
      </c>
      <c r="G18" s="227" t="str">
        <f>C18</f>
        <v>кирпич ШБ-5</v>
      </c>
      <c r="H18" s="227" t="s">
        <v>12</v>
      </c>
      <c r="I18" s="229">
        <f>F18*1.8</f>
        <v>17</v>
      </c>
      <c r="J18" s="227" t="s">
        <v>17</v>
      </c>
      <c r="K18" s="636"/>
      <c r="L18" s="637"/>
      <c r="M18" s="638"/>
      <c r="N18" s="579"/>
      <c r="O18" s="579"/>
      <c r="P18" s="579"/>
    </row>
    <row r="19" spans="1:18" s="639" customFormat="1" ht="85.5" customHeight="1" x14ac:dyDescent="0.2">
      <c r="A19" s="402">
        <f>A18+1</f>
        <v>2</v>
      </c>
      <c r="B19" s="403" t="s">
        <v>224</v>
      </c>
      <c r="C19" s="404" t="str">
        <f>C18</f>
        <v>кирпич ШБ-5</v>
      </c>
      <c r="D19" s="404">
        <f>D18</f>
        <v>113</v>
      </c>
      <c r="E19" s="404">
        <f>E18</f>
        <v>65</v>
      </c>
      <c r="F19" s="405">
        <f>F18</f>
        <v>9.5500000000000007</v>
      </c>
      <c r="G19" s="405"/>
      <c r="H19" s="405"/>
      <c r="I19" s="405"/>
      <c r="J19" s="405"/>
      <c r="K19" s="636" t="s">
        <v>42</v>
      </c>
      <c r="L19" s="637">
        <v>2.0569999999999999</v>
      </c>
      <c r="M19" s="638" t="s">
        <v>137</v>
      </c>
      <c r="N19" s="579" t="s">
        <v>12</v>
      </c>
      <c r="O19" s="229">
        <f>ROUND(F19*L19,3)</f>
        <v>20</v>
      </c>
      <c r="P19" s="579" t="s">
        <v>43</v>
      </c>
    </row>
    <row r="20" spans="1:18" s="639" customFormat="1" ht="36.75" customHeight="1" x14ac:dyDescent="0.2">
      <c r="A20" s="671"/>
      <c r="B20" s="672"/>
      <c r="C20" s="672"/>
      <c r="D20" s="672"/>
      <c r="E20" s="673"/>
      <c r="F20" s="674"/>
      <c r="G20" s="674"/>
      <c r="H20" s="674"/>
      <c r="I20" s="674"/>
      <c r="J20" s="674"/>
      <c r="K20" s="636" t="s">
        <v>167</v>
      </c>
      <c r="L20" s="640">
        <v>0.152</v>
      </c>
      <c r="M20" s="638" t="s">
        <v>129</v>
      </c>
      <c r="N20" s="579" t="s">
        <v>12</v>
      </c>
      <c r="O20" s="676">
        <f>ROUND(F19*L20,3)</f>
        <v>1.5</v>
      </c>
      <c r="P20" s="579" t="s">
        <v>43</v>
      </c>
    </row>
    <row r="21" spans="1:18" s="639" customFormat="1" ht="45" customHeight="1" x14ac:dyDescent="0.2">
      <c r="A21" s="327"/>
      <c r="B21" s="328"/>
      <c r="C21" s="328"/>
      <c r="D21" s="328"/>
      <c r="E21" s="329"/>
      <c r="F21" s="330"/>
      <c r="G21" s="330"/>
      <c r="H21" s="330"/>
      <c r="I21" s="330"/>
      <c r="J21" s="330"/>
      <c r="K21" s="636"/>
      <c r="L21" s="640"/>
      <c r="M21" s="807" t="s">
        <v>347</v>
      </c>
      <c r="N21" s="808"/>
      <c r="O21" s="808"/>
      <c r="P21" s="809"/>
    </row>
    <row r="22" spans="1:18" ht="76.5" x14ac:dyDescent="0.2">
      <c r="A22" s="226">
        <f>A19+1</f>
        <v>3</v>
      </c>
      <c r="B22" s="6" t="s">
        <v>223</v>
      </c>
      <c r="C22" s="227" t="s">
        <v>138</v>
      </c>
      <c r="D22" s="227">
        <v>125</v>
      </c>
      <c r="E22" s="229">
        <v>65</v>
      </c>
      <c r="F22" s="227">
        <f>ROUND(E22*0.7*D22/1000,2)</f>
        <v>5.69</v>
      </c>
      <c r="G22" s="227" t="str">
        <f>C22</f>
        <v>кирпич диатомитовый</v>
      </c>
      <c r="H22" s="227" t="s">
        <v>12</v>
      </c>
      <c r="I22" s="229">
        <f>F22*1.8</f>
        <v>10</v>
      </c>
      <c r="J22" s="227" t="str">
        <f>J18</f>
        <v>лом</v>
      </c>
      <c r="K22" s="636"/>
      <c r="L22" s="637"/>
      <c r="M22" s="638"/>
      <c r="N22" s="579"/>
      <c r="O22" s="579"/>
      <c r="P22" s="579"/>
    </row>
    <row r="23" spans="1:18" ht="88.5" customHeight="1" x14ac:dyDescent="0.2">
      <c r="A23" s="325">
        <f>A22+1</f>
        <v>4</v>
      </c>
      <c r="B23" s="71" t="s">
        <v>226</v>
      </c>
      <c r="C23" s="326" t="s">
        <v>138</v>
      </c>
      <c r="D23" s="326">
        <f>D22</f>
        <v>125</v>
      </c>
      <c r="E23" s="326">
        <f t="shared" ref="E23:F23" si="0">E22</f>
        <v>65</v>
      </c>
      <c r="F23" s="326">
        <f t="shared" si="0"/>
        <v>5.69</v>
      </c>
      <c r="G23" s="404"/>
      <c r="H23" s="404"/>
      <c r="I23" s="404"/>
      <c r="J23" s="404"/>
      <c r="K23" s="636" t="s">
        <v>139</v>
      </c>
      <c r="L23" s="637">
        <v>0.93899999999999995</v>
      </c>
      <c r="M23" s="638" t="s">
        <v>140</v>
      </c>
      <c r="N23" s="579" t="s">
        <v>13</v>
      </c>
      <c r="O23" s="641">
        <f>ROUND(F23*L23,2)</f>
        <v>5</v>
      </c>
      <c r="P23" s="579" t="s">
        <v>43</v>
      </c>
    </row>
    <row r="24" spans="1:18" ht="108" customHeight="1" x14ac:dyDescent="0.2">
      <c r="A24" s="327"/>
      <c r="B24" s="328"/>
      <c r="C24" s="328"/>
      <c r="D24" s="328"/>
      <c r="E24" s="329"/>
      <c r="F24" s="330"/>
      <c r="G24" s="330"/>
      <c r="H24" s="330"/>
      <c r="I24" s="330"/>
      <c r="J24" s="330"/>
      <c r="K24" s="636" t="s">
        <v>167</v>
      </c>
      <c r="L24" s="642">
        <f>(0.125*450)/1000</f>
        <v>5.6250000000000001E-2</v>
      </c>
      <c r="M24" s="638" t="s">
        <v>131</v>
      </c>
      <c r="N24" s="579" t="s">
        <v>12</v>
      </c>
      <c r="O24" s="643">
        <f>ROUND(F23*L24,3)</f>
        <v>0.3</v>
      </c>
      <c r="P24" s="579" t="s">
        <v>43</v>
      </c>
      <c r="Q24" s="600"/>
      <c r="R24" s="601"/>
    </row>
    <row r="25" spans="1:18" ht="45" customHeight="1" x14ac:dyDescent="0.2">
      <c r="A25" s="586"/>
      <c r="B25" s="328"/>
      <c r="C25" s="328"/>
      <c r="D25" s="328"/>
      <c r="E25" s="329"/>
      <c r="F25" s="330"/>
      <c r="G25" s="330"/>
      <c r="H25" s="330"/>
      <c r="I25" s="330"/>
      <c r="J25" s="330"/>
      <c r="K25" s="636"/>
      <c r="L25" s="642"/>
      <c r="M25" s="807" t="str">
        <f>M21</f>
        <v>Вспомогательные материалы по данной позиции, определяются технологией производства работ и являются поставкой Подрядчика</v>
      </c>
      <c r="N25" s="808"/>
      <c r="O25" s="808"/>
      <c r="P25" s="809"/>
      <c r="Q25" s="602"/>
      <c r="R25" s="603"/>
    </row>
    <row r="26" spans="1:18" ht="62.25" customHeight="1" x14ac:dyDescent="0.2">
      <c r="A26" s="230">
        <f>A23+1</f>
        <v>5</v>
      </c>
      <c r="B26" s="6" t="s">
        <v>267</v>
      </c>
      <c r="C26" s="644" t="s">
        <v>227</v>
      </c>
      <c r="D26" s="227"/>
      <c r="E26" s="229">
        <v>65</v>
      </c>
      <c r="F26" s="227"/>
      <c r="G26" s="644" t="s">
        <v>269</v>
      </c>
      <c r="H26" s="228" t="s">
        <v>12</v>
      </c>
      <c r="I26" s="228">
        <v>0.5</v>
      </c>
      <c r="J26" s="228" t="s">
        <v>17</v>
      </c>
      <c r="K26" s="636"/>
      <c r="L26" s="642"/>
      <c r="M26" s="638"/>
      <c r="N26" s="579"/>
      <c r="O26" s="643"/>
      <c r="P26" s="579"/>
      <c r="Q26" s="600"/>
      <c r="R26" s="601"/>
    </row>
    <row r="27" spans="1:18" ht="122.25" customHeight="1" x14ac:dyDescent="0.2">
      <c r="A27" s="230">
        <f t="shared" ref="A27:A33" si="1">A26+1</f>
        <v>6</v>
      </c>
      <c r="B27" s="6" t="s">
        <v>268</v>
      </c>
      <c r="C27" s="644" t="s">
        <v>227</v>
      </c>
      <c r="D27" s="227">
        <v>6</v>
      </c>
      <c r="E27" s="227">
        <v>65</v>
      </c>
      <c r="F27" s="227"/>
      <c r="G27" s="644"/>
      <c r="H27" s="228"/>
      <c r="I27" s="228"/>
      <c r="J27" s="228"/>
      <c r="K27" s="636" t="s">
        <v>264</v>
      </c>
      <c r="L27" s="637">
        <v>7.3</v>
      </c>
      <c r="M27" s="638" t="s">
        <v>254</v>
      </c>
      <c r="N27" s="637" t="s">
        <v>12</v>
      </c>
      <c r="O27" s="643">
        <f>(E27*L27)/1000</f>
        <v>0.5</v>
      </c>
      <c r="P27" s="227" t="s">
        <v>43</v>
      </c>
      <c r="Q27" s="600"/>
      <c r="R27" s="601"/>
    </row>
    <row r="28" spans="1:18" ht="51" customHeight="1" x14ac:dyDescent="0.2">
      <c r="A28" s="230"/>
      <c r="B28" s="6"/>
      <c r="C28" s="644"/>
      <c r="D28" s="227"/>
      <c r="E28" s="227"/>
      <c r="F28" s="227"/>
      <c r="G28" s="644"/>
      <c r="H28" s="228"/>
      <c r="I28" s="228"/>
      <c r="J28" s="228"/>
      <c r="K28" s="636"/>
      <c r="L28" s="637"/>
      <c r="M28" s="807" t="str">
        <f>M25</f>
        <v>Вспомогательные материалы по данной позиции, определяются технологией производства работ и являются поставкой Подрядчика</v>
      </c>
      <c r="N28" s="808"/>
      <c r="O28" s="808"/>
      <c r="P28" s="809"/>
      <c r="Q28" s="602"/>
      <c r="R28" s="603"/>
    </row>
    <row r="29" spans="1:18" ht="76.5" customHeight="1" x14ac:dyDescent="0.2">
      <c r="A29" s="230">
        <f>A27+1</f>
        <v>7</v>
      </c>
      <c r="B29" s="6" t="s">
        <v>208</v>
      </c>
      <c r="C29" s="644" t="s">
        <v>141</v>
      </c>
      <c r="D29" s="227">
        <v>65</v>
      </c>
      <c r="E29" s="229">
        <v>65</v>
      </c>
      <c r="F29" s="227">
        <f>ROUND(E29*D29/1000,2)</f>
        <v>4.2300000000000004</v>
      </c>
      <c r="G29" s="644" t="str">
        <f>C29</f>
        <v>бетон огнеупорный</v>
      </c>
      <c r="H29" s="228" t="s">
        <v>12</v>
      </c>
      <c r="I29" s="580">
        <f>F29*1.8</f>
        <v>8</v>
      </c>
      <c r="J29" s="228" t="s">
        <v>17</v>
      </c>
      <c r="K29" s="636"/>
      <c r="L29" s="637"/>
      <c r="M29" s="638"/>
      <c r="N29" s="579"/>
      <c r="O29" s="579"/>
      <c r="P29" s="579"/>
      <c r="Q29" s="806"/>
      <c r="R29" s="800"/>
    </row>
    <row r="30" spans="1:18" ht="104.25" customHeight="1" x14ac:dyDescent="0.2">
      <c r="A30" s="230">
        <f t="shared" si="1"/>
        <v>8</v>
      </c>
      <c r="B30" s="6" t="s">
        <v>209</v>
      </c>
      <c r="C30" s="227" t="str">
        <f>C29</f>
        <v>бетон огнеупорный</v>
      </c>
      <c r="D30" s="227">
        <f>D29</f>
        <v>65</v>
      </c>
      <c r="E30" s="227">
        <f>E29</f>
        <v>65</v>
      </c>
      <c r="F30" s="227">
        <f>F29</f>
        <v>4.2300000000000004</v>
      </c>
      <c r="G30" s="228"/>
      <c r="H30" s="228"/>
      <c r="I30" s="228"/>
      <c r="J30" s="228"/>
      <c r="K30" s="636" t="s">
        <v>167</v>
      </c>
      <c r="L30" s="637">
        <f>(21000/12)/1000</f>
        <v>1.75</v>
      </c>
      <c r="M30" s="638" t="s">
        <v>130</v>
      </c>
      <c r="N30" s="579" t="s">
        <v>12</v>
      </c>
      <c r="O30" s="643">
        <f>ROUND(F30*L30,3)</f>
        <v>7.4</v>
      </c>
      <c r="P30" s="579" t="s">
        <v>43</v>
      </c>
      <c r="Q30" s="806"/>
      <c r="R30" s="800"/>
    </row>
    <row r="31" spans="1:18" ht="75.75" customHeight="1" x14ac:dyDescent="0.2">
      <c r="A31" s="230">
        <f t="shared" si="1"/>
        <v>9</v>
      </c>
      <c r="B31" s="6" t="s">
        <v>208</v>
      </c>
      <c r="C31" s="644" t="s">
        <v>210</v>
      </c>
      <c r="D31" s="227">
        <v>120</v>
      </c>
      <c r="E31" s="229">
        <v>65</v>
      </c>
      <c r="F31" s="227">
        <f>ROUND(E31*D31/1000,2)</f>
        <v>7.8</v>
      </c>
      <c r="G31" s="644" t="str">
        <f>C31</f>
        <v>бетон теплоизоляционный</v>
      </c>
      <c r="H31" s="228" t="s">
        <v>12</v>
      </c>
      <c r="I31" s="580">
        <f>F31*1.8-1</f>
        <v>13</v>
      </c>
      <c r="J31" s="228" t="s">
        <v>17</v>
      </c>
      <c r="K31" s="636"/>
      <c r="L31" s="637"/>
      <c r="M31" s="638"/>
      <c r="N31" s="579"/>
      <c r="O31" s="579"/>
      <c r="P31" s="579"/>
      <c r="Q31" s="806"/>
      <c r="R31" s="800"/>
    </row>
    <row r="32" spans="1:18" ht="74.25" customHeight="1" x14ac:dyDescent="0.2">
      <c r="A32" s="230">
        <f t="shared" si="1"/>
        <v>10</v>
      </c>
      <c r="B32" s="6" t="s">
        <v>209</v>
      </c>
      <c r="C32" s="227" t="str">
        <f>C31</f>
        <v>бетон теплоизоляционный</v>
      </c>
      <c r="D32" s="227">
        <f>D31</f>
        <v>120</v>
      </c>
      <c r="E32" s="227">
        <f t="shared" ref="E32:F32" si="2">E31</f>
        <v>65</v>
      </c>
      <c r="F32" s="227">
        <f t="shared" si="2"/>
        <v>7.8</v>
      </c>
      <c r="G32" s="228"/>
      <c r="H32" s="228"/>
      <c r="I32" s="228"/>
      <c r="J32" s="228"/>
      <c r="K32" s="636"/>
      <c r="L32" s="637">
        <v>0.65</v>
      </c>
      <c r="M32" s="638" t="s">
        <v>211</v>
      </c>
      <c r="N32" s="579" t="s">
        <v>12</v>
      </c>
      <c r="O32" s="641">
        <f>F32*L32</f>
        <v>5</v>
      </c>
      <c r="P32" s="579" t="s">
        <v>43</v>
      </c>
      <c r="Q32" s="806"/>
      <c r="R32" s="800"/>
    </row>
    <row r="33" spans="1:22" ht="118.5" customHeight="1" x14ac:dyDescent="0.2">
      <c r="A33" s="585">
        <f t="shared" si="1"/>
        <v>11</v>
      </c>
      <c r="B33" s="403" t="s">
        <v>207</v>
      </c>
      <c r="C33" s="404" t="s">
        <v>19</v>
      </c>
      <c r="D33" s="404">
        <f>280+252</f>
        <v>532</v>
      </c>
      <c r="E33" s="604">
        <f>(3.14*0.57*0.23)+(3.14*0.42*0.23)</f>
        <v>0.71499999999999997</v>
      </c>
      <c r="F33" s="605">
        <f>(280*R33)*50/1000+(252*S33)*50/1000</f>
        <v>9.59</v>
      </c>
      <c r="G33" s="606"/>
      <c r="H33" s="606" t="s">
        <v>12</v>
      </c>
      <c r="I33" s="607">
        <v>2</v>
      </c>
      <c r="J33" s="606"/>
      <c r="K33" s="402" t="s">
        <v>69</v>
      </c>
      <c r="L33" s="402">
        <v>0.20599999999999999</v>
      </c>
      <c r="M33" s="608" t="s">
        <v>24</v>
      </c>
      <c r="N33" s="578" t="s">
        <v>12</v>
      </c>
      <c r="O33" s="643">
        <v>1</v>
      </c>
      <c r="P33" s="609" t="s">
        <v>43</v>
      </c>
      <c r="Q33" s="610"/>
      <c r="R33" s="611">
        <f>3.14*0.57*0.23</f>
        <v>0.41199999999999998</v>
      </c>
      <c r="S33" s="611">
        <f>3.14*0.42*0.23</f>
        <v>0.30299999999999999</v>
      </c>
      <c r="T33" s="612">
        <f>(280*R33)*50/1000</f>
        <v>5.77</v>
      </c>
      <c r="U33" s="612">
        <f>(252*S33)*50/1000</f>
        <v>3.82</v>
      </c>
      <c r="V33" s="613">
        <f>(T33+U33)*0.206</f>
        <v>1.98</v>
      </c>
    </row>
    <row r="34" spans="1:22" x14ac:dyDescent="0.2">
      <c r="A34" s="586"/>
      <c r="B34" s="328"/>
      <c r="C34" s="329"/>
      <c r="D34" s="329"/>
      <c r="E34" s="614"/>
      <c r="F34" s="615"/>
      <c r="G34" s="616"/>
      <c r="H34" s="616"/>
      <c r="I34" s="617"/>
      <c r="J34" s="616"/>
      <c r="K34" s="327"/>
      <c r="L34" s="327"/>
      <c r="M34" s="608" t="s">
        <v>24</v>
      </c>
      <c r="N34" s="578" t="s">
        <v>12</v>
      </c>
      <c r="O34" s="643">
        <v>1</v>
      </c>
      <c r="P34" s="609" t="s">
        <v>49</v>
      </c>
      <c r="Q34" s="610"/>
      <c r="R34" s="611"/>
      <c r="S34" s="611"/>
      <c r="T34" s="612"/>
      <c r="U34" s="612"/>
      <c r="V34" s="613"/>
    </row>
    <row r="35" spans="1:22" ht="81.75" customHeight="1" x14ac:dyDescent="0.2">
      <c r="A35" s="230">
        <f>A33+1</f>
        <v>12</v>
      </c>
      <c r="B35" s="6" t="s">
        <v>265</v>
      </c>
      <c r="C35" s="227" t="s">
        <v>227</v>
      </c>
      <c r="D35" s="227"/>
      <c r="E35" s="229">
        <v>45</v>
      </c>
      <c r="F35" s="618"/>
      <c r="G35" s="644" t="str">
        <f>C35</f>
        <v>Картон огнеупорный</v>
      </c>
      <c r="H35" s="675" t="s">
        <v>12</v>
      </c>
      <c r="I35" s="675">
        <f>0.3</f>
        <v>0.3</v>
      </c>
      <c r="J35" s="619" t="s">
        <v>17</v>
      </c>
      <c r="K35" s="226"/>
      <c r="L35" s="226"/>
      <c r="M35" s="608"/>
      <c r="N35" s="578"/>
      <c r="O35" s="643"/>
      <c r="P35" s="620"/>
      <c r="Q35" s="621"/>
      <c r="R35" s="611"/>
      <c r="S35" s="611"/>
      <c r="T35" s="612"/>
      <c r="U35" s="612"/>
      <c r="V35" s="613"/>
    </row>
    <row r="36" spans="1:22" ht="65.25" customHeight="1" x14ac:dyDescent="0.2">
      <c r="A36" s="402">
        <f t="shared" ref="A36:A39" si="3">A35+1</f>
        <v>13</v>
      </c>
      <c r="B36" s="403" t="s">
        <v>364</v>
      </c>
      <c r="C36" s="404" t="s">
        <v>227</v>
      </c>
      <c r="D36" s="404">
        <v>6</v>
      </c>
      <c r="E36" s="404">
        <v>45</v>
      </c>
      <c r="F36" s="404"/>
      <c r="G36" s="679" t="s">
        <v>269</v>
      </c>
      <c r="H36" s="680"/>
      <c r="I36" s="680"/>
      <c r="J36" s="405"/>
      <c r="K36" s="636" t="s">
        <v>264</v>
      </c>
      <c r="L36" s="645">
        <v>7.3</v>
      </c>
      <c r="M36" s="636" t="s">
        <v>254</v>
      </c>
      <c r="N36" s="645" t="s">
        <v>12</v>
      </c>
      <c r="O36" s="676">
        <f>E36*L36/1000</f>
        <v>0.3</v>
      </c>
      <c r="P36" s="227" t="s">
        <v>43</v>
      </c>
      <c r="Q36" s="621"/>
      <c r="R36" s="611"/>
      <c r="S36" s="611"/>
      <c r="T36" s="612"/>
      <c r="U36" s="612"/>
      <c r="V36" s="613"/>
    </row>
    <row r="37" spans="1:22" ht="48.75" customHeight="1" x14ac:dyDescent="0.2">
      <c r="A37" s="327"/>
      <c r="B37" s="328"/>
      <c r="C37" s="329"/>
      <c r="D37" s="329"/>
      <c r="E37" s="329"/>
      <c r="F37" s="329"/>
      <c r="G37" s="681"/>
      <c r="H37" s="682"/>
      <c r="I37" s="682"/>
      <c r="J37" s="678"/>
      <c r="K37" s="636"/>
      <c r="L37" s="645"/>
      <c r="M37" s="807" t="str">
        <f>M28</f>
        <v>Вспомогательные материалы по данной позиции, определяются технологией производства работ и являются поставкой Подрядчика</v>
      </c>
      <c r="N37" s="808"/>
      <c r="O37" s="808"/>
      <c r="P37" s="809"/>
      <c r="Q37" s="621"/>
      <c r="R37" s="611"/>
      <c r="S37" s="611"/>
      <c r="T37" s="612"/>
      <c r="U37" s="612"/>
      <c r="V37" s="613"/>
    </row>
    <row r="38" spans="1:22" ht="71.25" customHeight="1" x14ac:dyDescent="0.2">
      <c r="A38" s="230">
        <f>A36+1</f>
        <v>14</v>
      </c>
      <c r="B38" s="6" t="s">
        <v>265</v>
      </c>
      <c r="C38" s="227" t="s">
        <v>227</v>
      </c>
      <c r="D38" s="227"/>
      <c r="E38" s="227">
        <v>62</v>
      </c>
      <c r="F38" s="227"/>
      <c r="G38" s="644" t="s">
        <v>269</v>
      </c>
      <c r="H38" s="675" t="s">
        <v>12</v>
      </c>
      <c r="I38" s="675">
        <v>0.5</v>
      </c>
      <c r="J38" s="675" t="s">
        <v>17</v>
      </c>
      <c r="K38" s="636"/>
      <c r="L38" s="645"/>
      <c r="M38" s="636"/>
      <c r="N38" s="645"/>
      <c r="O38" s="676"/>
      <c r="P38" s="227"/>
      <c r="Q38" s="621"/>
      <c r="R38" s="611"/>
      <c r="S38" s="611"/>
      <c r="T38" s="612"/>
      <c r="U38" s="612"/>
      <c r="V38" s="613"/>
    </row>
    <row r="39" spans="1:22" ht="79.5" customHeight="1" x14ac:dyDescent="0.2">
      <c r="A39" s="402">
        <f t="shared" si="3"/>
        <v>15</v>
      </c>
      <c r="B39" s="403" t="s">
        <v>266</v>
      </c>
      <c r="C39" s="404" t="s">
        <v>227</v>
      </c>
      <c r="D39" s="404">
        <v>6</v>
      </c>
      <c r="E39" s="404">
        <v>62</v>
      </c>
      <c r="F39" s="404"/>
      <c r="G39" s="405"/>
      <c r="H39" s="405"/>
      <c r="I39" s="405"/>
      <c r="J39" s="405"/>
      <c r="K39" s="636" t="s">
        <v>264</v>
      </c>
      <c r="L39" s="645">
        <v>7.3</v>
      </c>
      <c r="M39" s="636" t="s">
        <v>254</v>
      </c>
      <c r="N39" s="645" t="s">
        <v>12</v>
      </c>
      <c r="O39" s="676">
        <f>E39*L39/1000</f>
        <v>0.5</v>
      </c>
      <c r="P39" s="227" t="s">
        <v>43</v>
      </c>
      <c r="Q39" s="621"/>
      <c r="R39" s="611"/>
      <c r="S39" s="611"/>
      <c r="T39" s="612"/>
      <c r="U39" s="612"/>
      <c r="V39" s="613"/>
    </row>
    <row r="40" spans="1:22" ht="51.75" customHeight="1" x14ac:dyDescent="0.2">
      <c r="A40" s="327"/>
      <c r="B40" s="328"/>
      <c r="C40" s="329"/>
      <c r="D40" s="329"/>
      <c r="E40" s="329"/>
      <c r="F40" s="329"/>
      <c r="G40" s="678"/>
      <c r="H40" s="678"/>
      <c r="I40" s="678"/>
      <c r="J40" s="678"/>
      <c r="K40" s="636"/>
      <c r="L40" s="645"/>
      <c r="M40" s="796" t="str">
        <f>M37</f>
        <v>Вспомогательные материалы по данной позиции, определяются технологией производства работ и являются поставкой Подрядчика</v>
      </c>
      <c r="N40" s="797"/>
      <c r="O40" s="797"/>
      <c r="P40" s="798"/>
      <c r="Q40" s="621"/>
      <c r="R40" s="611"/>
      <c r="S40" s="611"/>
      <c r="T40" s="612"/>
      <c r="U40" s="612"/>
      <c r="V40" s="613"/>
    </row>
    <row r="41" spans="1:22" ht="63.75" customHeight="1" thickBot="1" x14ac:dyDescent="0.25">
      <c r="A41" s="586">
        <f>A39+1</f>
        <v>16</v>
      </c>
      <c r="B41" s="328" t="s">
        <v>168</v>
      </c>
      <c r="C41" s="329" t="s">
        <v>159</v>
      </c>
      <c r="D41" s="646"/>
      <c r="E41" s="329"/>
      <c r="F41" s="329"/>
      <c r="G41" s="330"/>
      <c r="H41" s="330"/>
      <c r="I41" s="677">
        <f>I18+I22+I26+I38+I35+I29+I31+I33</f>
        <v>51</v>
      </c>
      <c r="J41" s="330"/>
      <c r="K41" s="636"/>
      <c r="L41" s="637"/>
      <c r="M41" s="638"/>
      <c r="N41" s="579"/>
      <c r="O41" s="579"/>
      <c r="P41" s="579"/>
    </row>
    <row r="42" spans="1:22" x14ac:dyDescent="0.2">
      <c r="A42" s="588"/>
      <c r="B42" s="589"/>
      <c r="C42" s="590"/>
      <c r="D42" s="647"/>
      <c r="E42" s="590"/>
      <c r="F42" s="590"/>
      <c r="G42" s="572"/>
      <c r="H42" s="572"/>
      <c r="I42" s="591"/>
      <c r="J42" s="572"/>
      <c r="K42" s="648"/>
      <c r="L42" s="649"/>
      <c r="M42" s="650"/>
      <c r="N42" s="382"/>
      <c r="O42" s="382"/>
      <c r="P42" s="382"/>
    </row>
    <row r="43" spans="1:22" s="597" customFormat="1" x14ac:dyDescent="0.2">
      <c r="A43" s="200"/>
      <c r="B43" s="622"/>
      <c r="C43" s="623"/>
      <c r="D43" s="623"/>
      <c r="E43" s="623"/>
      <c r="F43" s="623"/>
      <c r="G43" s="623"/>
      <c r="H43" s="623"/>
      <c r="I43" s="623"/>
      <c r="J43" s="623"/>
      <c r="K43" s="623"/>
      <c r="L43" s="623"/>
      <c r="M43" s="595"/>
      <c r="N43" s="596"/>
    </row>
    <row r="44" spans="1:22" s="597" customFormat="1" x14ac:dyDescent="0.2">
      <c r="A44" s="200"/>
      <c r="B44" s="622"/>
      <c r="C44" s="623"/>
      <c r="D44" s="623"/>
      <c r="E44" s="623"/>
      <c r="F44" s="623"/>
      <c r="G44" s="623"/>
      <c r="H44" s="623"/>
      <c r="I44" s="623"/>
      <c r="J44" s="623"/>
      <c r="K44" s="623"/>
      <c r="L44" s="623"/>
      <c r="M44" s="595"/>
      <c r="N44" s="596"/>
    </row>
    <row r="45" spans="1:22" s="597" customFormat="1" x14ac:dyDescent="0.2">
      <c r="A45" s="200"/>
      <c r="B45" s="622" t="s">
        <v>359</v>
      </c>
      <c r="C45" s="623"/>
      <c r="D45" s="623"/>
      <c r="E45" s="623"/>
      <c r="F45" s="623"/>
      <c r="G45" s="623"/>
      <c r="H45" s="623"/>
      <c r="I45" s="623"/>
      <c r="J45" s="623"/>
      <c r="K45" s="623"/>
      <c r="L45" s="623"/>
      <c r="M45" s="595"/>
      <c r="N45" s="596"/>
    </row>
    <row r="46" spans="1:22" s="597" customFormat="1" x14ac:dyDescent="0.2">
      <c r="A46" s="200"/>
      <c r="B46" s="622"/>
      <c r="C46" s="623"/>
      <c r="D46" s="623"/>
      <c r="E46" s="623"/>
      <c r="F46" s="623"/>
      <c r="G46" s="623"/>
      <c r="H46" s="623"/>
      <c r="I46" s="623"/>
      <c r="J46" s="623"/>
      <c r="K46" s="623"/>
      <c r="L46" s="623"/>
      <c r="M46" s="595"/>
      <c r="N46" s="596"/>
    </row>
    <row r="47" spans="1:22" x14ac:dyDescent="0.2">
      <c r="B47" s="197" t="s">
        <v>81</v>
      </c>
      <c r="C47" s="745"/>
      <c r="D47" s="745"/>
      <c r="E47" s="745"/>
      <c r="F47" s="745"/>
      <c r="G47" s="624"/>
      <c r="H47" s="625"/>
      <c r="I47" s="199"/>
    </row>
    <row r="48" spans="1:22" x14ac:dyDescent="0.2">
      <c r="B48" s="622"/>
      <c r="C48" s="590"/>
      <c r="D48" s="588"/>
      <c r="E48" s="120"/>
      <c r="F48" s="588"/>
      <c r="G48" s="200"/>
      <c r="H48" s="627"/>
      <c r="I48" s="628"/>
    </row>
    <row r="49" spans="2:9" x14ac:dyDescent="0.2">
      <c r="B49" s="622"/>
      <c r="C49" s="590"/>
      <c r="D49" s="588"/>
      <c r="E49" s="120"/>
      <c r="F49" s="588"/>
      <c r="G49" s="200"/>
      <c r="H49" s="627"/>
      <c r="I49" s="628"/>
    </row>
    <row r="50" spans="2:9" ht="25.5" x14ac:dyDescent="0.2">
      <c r="B50" s="623" t="s">
        <v>82</v>
      </c>
      <c r="C50" s="196"/>
      <c r="D50" s="196"/>
      <c r="E50" s="196"/>
      <c r="F50" s="196"/>
      <c r="G50" s="194"/>
      <c r="H50" s="194"/>
      <c r="I50" s="199"/>
    </row>
  </sheetData>
  <sheetProtection formatCells="0" formatColumns="0" formatRows="0" insertColumns="0" insertRows="0" insertHyperlinks="0" deleteColumns="0" deleteRows="0" sort="0" autoFilter="0" pivotTables="0"/>
  <autoFilter ref="E16:P42" xr:uid="{00000000-0009-0000-0000-000002000000}"/>
  <mergeCells count="21">
    <mergeCell ref="A8:P8"/>
    <mergeCell ref="A10:P10"/>
    <mergeCell ref="A11:P11"/>
    <mergeCell ref="A12:P12"/>
    <mergeCell ref="R29:R30"/>
    <mergeCell ref="G15:J15"/>
    <mergeCell ref="A15:A16"/>
    <mergeCell ref="B15:B16"/>
    <mergeCell ref="C15:C16"/>
    <mergeCell ref="D15:D16"/>
    <mergeCell ref="E15:F15"/>
    <mergeCell ref="K15:P15"/>
    <mergeCell ref="R31:R32"/>
    <mergeCell ref="Q29:Q30"/>
    <mergeCell ref="Q31:Q32"/>
    <mergeCell ref="M21:P21"/>
    <mergeCell ref="M25:P25"/>
    <mergeCell ref="M28:P28"/>
    <mergeCell ref="M37:P37"/>
    <mergeCell ref="M40:P40"/>
    <mergeCell ref="C13:I13"/>
  </mergeCells>
  <printOptions horizontalCentered="1"/>
  <pageMargins left="0.11811023622047245" right="0.11811023622047245" top="0" bottom="0" header="0.31496062992125984" footer="0.31496062992125984"/>
  <pageSetup paperSize="9" scale="68" orientation="landscape" r:id="rId1"/>
  <colBreaks count="1" manualBreakCount="1">
    <brk id="16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/>
  <dimension ref="A1:S50"/>
  <sheetViews>
    <sheetView topLeftCell="A16" workbookViewId="0">
      <selection activeCell="K25" sqref="K25:P31"/>
    </sheetView>
  </sheetViews>
  <sheetFormatPr defaultRowHeight="12.75" x14ac:dyDescent="0.2"/>
  <cols>
    <col min="1" max="1" width="3.28515625" style="13" customWidth="1"/>
    <col min="2" max="2" width="39.5703125" style="13" customWidth="1"/>
    <col min="3" max="5" width="7.7109375" style="13" customWidth="1"/>
    <col min="6" max="6" width="10.5703125" style="13" customWidth="1"/>
    <col min="7" max="7" width="15.85546875" style="13" customWidth="1"/>
    <col min="8" max="9" width="6.7109375" style="13" customWidth="1"/>
    <col min="10" max="10" width="13.42578125" style="13" customWidth="1"/>
    <col min="11" max="11" width="14.140625" style="13" customWidth="1"/>
    <col min="12" max="12" width="11.140625" style="13" customWidth="1"/>
    <col min="13" max="13" width="35.85546875" style="13" customWidth="1"/>
    <col min="14" max="14" width="7.85546875" style="13" customWidth="1"/>
    <col min="15" max="15" width="15.85546875" style="13" customWidth="1"/>
    <col min="16" max="17" width="12.5703125" style="13" customWidth="1"/>
    <col min="18" max="256" width="9.140625" style="13"/>
    <col min="257" max="257" width="3.28515625" style="13" customWidth="1"/>
    <col min="258" max="258" width="39.5703125" style="13" customWidth="1"/>
    <col min="259" max="261" width="7.7109375" style="13" customWidth="1"/>
    <col min="262" max="262" width="10.5703125" style="13" customWidth="1"/>
    <col min="263" max="263" width="15.85546875" style="13" customWidth="1"/>
    <col min="264" max="265" width="6.7109375" style="13" customWidth="1"/>
    <col min="266" max="266" width="13.42578125" style="13" customWidth="1"/>
    <col min="267" max="268" width="0" style="13" hidden="1" customWidth="1"/>
    <col min="269" max="269" width="35.85546875" style="13" customWidth="1"/>
    <col min="270" max="270" width="7.85546875" style="13" customWidth="1"/>
    <col min="271" max="271" width="15.85546875" style="13" customWidth="1"/>
    <col min="272" max="273" width="12.5703125" style="13" customWidth="1"/>
    <col min="274" max="512" width="9.140625" style="13"/>
    <col min="513" max="513" width="3.28515625" style="13" customWidth="1"/>
    <col min="514" max="514" width="39.5703125" style="13" customWidth="1"/>
    <col min="515" max="517" width="7.7109375" style="13" customWidth="1"/>
    <col min="518" max="518" width="10.5703125" style="13" customWidth="1"/>
    <col min="519" max="519" width="15.85546875" style="13" customWidth="1"/>
    <col min="520" max="521" width="6.7109375" style="13" customWidth="1"/>
    <col min="522" max="522" width="13.42578125" style="13" customWidth="1"/>
    <col min="523" max="524" width="0" style="13" hidden="1" customWidth="1"/>
    <col min="525" max="525" width="35.85546875" style="13" customWidth="1"/>
    <col min="526" max="526" width="7.85546875" style="13" customWidth="1"/>
    <col min="527" max="527" width="15.85546875" style="13" customWidth="1"/>
    <col min="528" max="529" width="12.5703125" style="13" customWidth="1"/>
    <col min="530" max="768" width="9.140625" style="13"/>
    <col min="769" max="769" width="3.28515625" style="13" customWidth="1"/>
    <col min="770" max="770" width="39.5703125" style="13" customWidth="1"/>
    <col min="771" max="773" width="7.7109375" style="13" customWidth="1"/>
    <col min="774" max="774" width="10.5703125" style="13" customWidth="1"/>
    <col min="775" max="775" width="15.85546875" style="13" customWidth="1"/>
    <col min="776" max="777" width="6.7109375" style="13" customWidth="1"/>
    <col min="778" max="778" width="13.42578125" style="13" customWidth="1"/>
    <col min="779" max="780" width="0" style="13" hidden="1" customWidth="1"/>
    <col min="781" max="781" width="35.85546875" style="13" customWidth="1"/>
    <col min="782" max="782" width="7.85546875" style="13" customWidth="1"/>
    <col min="783" max="783" width="15.85546875" style="13" customWidth="1"/>
    <col min="784" max="785" width="12.5703125" style="13" customWidth="1"/>
    <col min="786" max="1024" width="9.140625" style="13"/>
    <col min="1025" max="1025" width="3.28515625" style="13" customWidth="1"/>
    <col min="1026" max="1026" width="39.5703125" style="13" customWidth="1"/>
    <col min="1027" max="1029" width="7.7109375" style="13" customWidth="1"/>
    <col min="1030" max="1030" width="10.5703125" style="13" customWidth="1"/>
    <col min="1031" max="1031" width="15.85546875" style="13" customWidth="1"/>
    <col min="1032" max="1033" width="6.7109375" style="13" customWidth="1"/>
    <col min="1034" max="1034" width="13.42578125" style="13" customWidth="1"/>
    <col min="1035" max="1036" width="0" style="13" hidden="1" customWidth="1"/>
    <col min="1037" max="1037" width="35.85546875" style="13" customWidth="1"/>
    <col min="1038" max="1038" width="7.85546875" style="13" customWidth="1"/>
    <col min="1039" max="1039" width="15.85546875" style="13" customWidth="1"/>
    <col min="1040" max="1041" width="12.5703125" style="13" customWidth="1"/>
    <col min="1042" max="1280" width="9.140625" style="13"/>
    <col min="1281" max="1281" width="3.28515625" style="13" customWidth="1"/>
    <col min="1282" max="1282" width="39.5703125" style="13" customWidth="1"/>
    <col min="1283" max="1285" width="7.7109375" style="13" customWidth="1"/>
    <col min="1286" max="1286" width="10.5703125" style="13" customWidth="1"/>
    <col min="1287" max="1287" width="15.85546875" style="13" customWidth="1"/>
    <col min="1288" max="1289" width="6.7109375" style="13" customWidth="1"/>
    <col min="1290" max="1290" width="13.42578125" style="13" customWidth="1"/>
    <col min="1291" max="1292" width="0" style="13" hidden="1" customWidth="1"/>
    <col min="1293" max="1293" width="35.85546875" style="13" customWidth="1"/>
    <col min="1294" max="1294" width="7.85546875" style="13" customWidth="1"/>
    <col min="1295" max="1295" width="15.85546875" style="13" customWidth="1"/>
    <col min="1296" max="1297" width="12.5703125" style="13" customWidth="1"/>
    <col min="1298" max="1536" width="9.140625" style="13"/>
    <col min="1537" max="1537" width="3.28515625" style="13" customWidth="1"/>
    <col min="1538" max="1538" width="39.5703125" style="13" customWidth="1"/>
    <col min="1539" max="1541" width="7.7109375" style="13" customWidth="1"/>
    <col min="1542" max="1542" width="10.5703125" style="13" customWidth="1"/>
    <col min="1543" max="1543" width="15.85546875" style="13" customWidth="1"/>
    <col min="1544" max="1545" width="6.7109375" style="13" customWidth="1"/>
    <col min="1546" max="1546" width="13.42578125" style="13" customWidth="1"/>
    <col min="1547" max="1548" width="0" style="13" hidden="1" customWidth="1"/>
    <col min="1549" max="1549" width="35.85546875" style="13" customWidth="1"/>
    <col min="1550" max="1550" width="7.85546875" style="13" customWidth="1"/>
    <col min="1551" max="1551" width="15.85546875" style="13" customWidth="1"/>
    <col min="1552" max="1553" width="12.5703125" style="13" customWidth="1"/>
    <col min="1554" max="1792" width="9.140625" style="13"/>
    <col min="1793" max="1793" width="3.28515625" style="13" customWidth="1"/>
    <col min="1794" max="1794" width="39.5703125" style="13" customWidth="1"/>
    <col min="1795" max="1797" width="7.7109375" style="13" customWidth="1"/>
    <col min="1798" max="1798" width="10.5703125" style="13" customWidth="1"/>
    <col min="1799" max="1799" width="15.85546875" style="13" customWidth="1"/>
    <col min="1800" max="1801" width="6.7109375" style="13" customWidth="1"/>
    <col min="1802" max="1802" width="13.42578125" style="13" customWidth="1"/>
    <col min="1803" max="1804" width="0" style="13" hidden="1" customWidth="1"/>
    <col min="1805" max="1805" width="35.85546875" style="13" customWidth="1"/>
    <col min="1806" max="1806" width="7.85546875" style="13" customWidth="1"/>
    <col min="1807" max="1807" width="15.85546875" style="13" customWidth="1"/>
    <col min="1808" max="1809" width="12.5703125" style="13" customWidth="1"/>
    <col min="1810" max="2048" width="9.140625" style="13"/>
    <col min="2049" max="2049" width="3.28515625" style="13" customWidth="1"/>
    <col min="2050" max="2050" width="39.5703125" style="13" customWidth="1"/>
    <col min="2051" max="2053" width="7.7109375" style="13" customWidth="1"/>
    <col min="2054" max="2054" width="10.5703125" style="13" customWidth="1"/>
    <col min="2055" max="2055" width="15.85546875" style="13" customWidth="1"/>
    <col min="2056" max="2057" width="6.7109375" style="13" customWidth="1"/>
    <col min="2058" max="2058" width="13.42578125" style="13" customWidth="1"/>
    <col min="2059" max="2060" width="0" style="13" hidden="1" customWidth="1"/>
    <col min="2061" max="2061" width="35.85546875" style="13" customWidth="1"/>
    <col min="2062" max="2062" width="7.85546875" style="13" customWidth="1"/>
    <col min="2063" max="2063" width="15.85546875" style="13" customWidth="1"/>
    <col min="2064" max="2065" width="12.5703125" style="13" customWidth="1"/>
    <col min="2066" max="2304" width="9.140625" style="13"/>
    <col min="2305" max="2305" width="3.28515625" style="13" customWidth="1"/>
    <col min="2306" max="2306" width="39.5703125" style="13" customWidth="1"/>
    <col min="2307" max="2309" width="7.7109375" style="13" customWidth="1"/>
    <col min="2310" max="2310" width="10.5703125" style="13" customWidth="1"/>
    <col min="2311" max="2311" width="15.85546875" style="13" customWidth="1"/>
    <col min="2312" max="2313" width="6.7109375" style="13" customWidth="1"/>
    <col min="2314" max="2314" width="13.42578125" style="13" customWidth="1"/>
    <col min="2315" max="2316" width="0" style="13" hidden="1" customWidth="1"/>
    <col min="2317" max="2317" width="35.85546875" style="13" customWidth="1"/>
    <col min="2318" max="2318" width="7.85546875" style="13" customWidth="1"/>
    <col min="2319" max="2319" width="15.85546875" style="13" customWidth="1"/>
    <col min="2320" max="2321" width="12.5703125" style="13" customWidth="1"/>
    <col min="2322" max="2560" width="9.140625" style="13"/>
    <col min="2561" max="2561" width="3.28515625" style="13" customWidth="1"/>
    <col min="2562" max="2562" width="39.5703125" style="13" customWidth="1"/>
    <col min="2563" max="2565" width="7.7109375" style="13" customWidth="1"/>
    <col min="2566" max="2566" width="10.5703125" style="13" customWidth="1"/>
    <col min="2567" max="2567" width="15.85546875" style="13" customWidth="1"/>
    <col min="2568" max="2569" width="6.7109375" style="13" customWidth="1"/>
    <col min="2570" max="2570" width="13.42578125" style="13" customWidth="1"/>
    <col min="2571" max="2572" width="0" style="13" hidden="1" customWidth="1"/>
    <col min="2573" max="2573" width="35.85546875" style="13" customWidth="1"/>
    <col min="2574" max="2574" width="7.85546875" style="13" customWidth="1"/>
    <col min="2575" max="2575" width="15.85546875" style="13" customWidth="1"/>
    <col min="2576" max="2577" width="12.5703125" style="13" customWidth="1"/>
    <col min="2578" max="2816" width="9.140625" style="13"/>
    <col min="2817" max="2817" width="3.28515625" style="13" customWidth="1"/>
    <col min="2818" max="2818" width="39.5703125" style="13" customWidth="1"/>
    <col min="2819" max="2821" width="7.7109375" style="13" customWidth="1"/>
    <col min="2822" max="2822" width="10.5703125" style="13" customWidth="1"/>
    <col min="2823" max="2823" width="15.85546875" style="13" customWidth="1"/>
    <col min="2824" max="2825" width="6.7109375" style="13" customWidth="1"/>
    <col min="2826" max="2826" width="13.42578125" style="13" customWidth="1"/>
    <col min="2827" max="2828" width="0" style="13" hidden="1" customWidth="1"/>
    <col min="2829" max="2829" width="35.85546875" style="13" customWidth="1"/>
    <col min="2830" max="2830" width="7.85546875" style="13" customWidth="1"/>
    <col min="2831" max="2831" width="15.85546875" style="13" customWidth="1"/>
    <col min="2832" max="2833" width="12.5703125" style="13" customWidth="1"/>
    <col min="2834" max="3072" width="9.140625" style="13"/>
    <col min="3073" max="3073" width="3.28515625" style="13" customWidth="1"/>
    <col min="3074" max="3074" width="39.5703125" style="13" customWidth="1"/>
    <col min="3075" max="3077" width="7.7109375" style="13" customWidth="1"/>
    <col min="3078" max="3078" width="10.5703125" style="13" customWidth="1"/>
    <col min="3079" max="3079" width="15.85546875" style="13" customWidth="1"/>
    <col min="3080" max="3081" width="6.7109375" style="13" customWidth="1"/>
    <col min="3082" max="3082" width="13.42578125" style="13" customWidth="1"/>
    <col min="3083" max="3084" width="0" style="13" hidden="1" customWidth="1"/>
    <col min="3085" max="3085" width="35.85546875" style="13" customWidth="1"/>
    <col min="3086" max="3086" width="7.85546875" style="13" customWidth="1"/>
    <col min="3087" max="3087" width="15.85546875" style="13" customWidth="1"/>
    <col min="3088" max="3089" width="12.5703125" style="13" customWidth="1"/>
    <col min="3090" max="3328" width="9.140625" style="13"/>
    <col min="3329" max="3329" width="3.28515625" style="13" customWidth="1"/>
    <col min="3330" max="3330" width="39.5703125" style="13" customWidth="1"/>
    <col min="3331" max="3333" width="7.7109375" style="13" customWidth="1"/>
    <col min="3334" max="3334" width="10.5703125" style="13" customWidth="1"/>
    <col min="3335" max="3335" width="15.85546875" style="13" customWidth="1"/>
    <col min="3336" max="3337" width="6.7109375" style="13" customWidth="1"/>
    <col min="3338" max="3338" width="13.42578125" style="13" customWidth="1"/>
    <col min="3339" max="3340" width="0" style="13" hidden="1" customWidth="1"/>
    <col min="3341" max="3341" width="35.85546875" style="13" customWidth="1"/>
    <col min="3342" max="3342" width="7.85546875" style="13" customWidth="1"/>
    <col min="3343" max="3343" width="15.85546875" style="13" customWidth="1"/>
    <col min="3344" max="3345" width="12.5703125" style="13" customWidth="1"/>
    <col min="3346" max="3584" width="9.140625" style="13"/>
    <col min="3585" max="3585" width="3.28515625" style="13" customWidth="1"/>
    <col min="3586" max="3586" width="39.5703125" style="13" customWidth="1"/>
    <col min="3587" max="3589" width="7.7109375" style="13" customWidth="1"/>
    <col min="3590" max="3590" width="10.5703125" style="13" customWidth="1"/>
    <col min="3591" max="3591" width="15.85546875" style="13" customWidth="1"/>
    <col min="3592" max="3593" width="6.7109375" style="13" customWidth="1"/>
    <col min="3594" max="3594" width="13.42578125" style="13" customWidth="1"/>
    <col min="3595" max="3596" width="0" style="13" hidden="1" customWidth="1"/>
    <col min="3597" max="3597" width="35.85546875" style="13" customWidth="1"/>
    <col min="3598" max="3598" width="7.85546875" style="13" customWidth="1"/>
    <col min="3599" max="3599" width="15.85546875" style="13" customWidth="1"/>
    <col min="3600" max="3601" width="12.5703125" style="13" customWidth="1"/>
    <col min="3602" max="3840" width="9.140625" style="13"/>
    <col min="3841" max="3841" width="3.28515625" style="13" customWidth="1"/>
    <col min="3842" max="3842" width="39.5703125" style="13" customWidth="1"/>
    <col min="3843" max="3845" width="7.7109375" style="13" customWidth="1"/>
    <col min="3846" max="3846" width="10.5703125" style="13" customWidth="1"/>
    <col min="3847" max="3847" width="15.85546875" style="13" customWidth="1"/>
    <col min="3848" max="3849" width="6.7109375" style="13" customWidth="1"/>
    <col min="3850" max="3850" width="13.42578125" style="13" customWidth="1"/>
    <col min="3851" max="3852" width="0" style="13" hidden="1" customWidth="1"/>
    <col min="3853" max="3853" width="35.85546875" style="13" customWidth="1"/>
    <col min="3854" max="3854" width="7.85546875" style="13" customWidth="1"/>
    <col min="3855" max="3855" width="15.85546875" style="13" customWidth="1"/>
    <col min="3856" max="3857" width="12.5703125" style="13" customWidth="1"/>
    <col min="3858" max="4096" width="9.140625" style="13"/>
    <col min="4097" max="4097" width="3.28515625" style="13" customWidth="1"/>
    <col min="4098" max="4098" width="39.5703125" style="13" customWidth="1"/>
    <col min="4099" max="4101" width="7.7109375" style="13" customWidth="1"/>
    <col min="4102" max="4102" width="10.5703125" style="13" customWidth="1"/>
    <col min="4103" max="4103" width="15.85546875" style="13" customWidth="1"/>
    <col min="4104" max="4105" width="6.7109375" style="13" customWidth="1"/>
    <col min="4106" max="4106" width="13.42578125" style="13" customWidth="1"/>
    <col min="4107" max="4108" width="0" style="13" hidden="1" customWidth="1"/>
    <col min="4109" max="4109" width="35.85546875" style="13" customWidth="1"/>
    <col min="4110" max="4110" width="7.85546875" style="13" customWidth="1"/>
    <col min="4111" max="4111" width="15.85546875" style="13" customWidth="1"/>
    <col min="4112" max="4113" width="12.5703125" style="13" customWidth="1"/>
    <col min="4114" max="4352" width="9.140625" style="13"/>
    <col min="4353" max="4353" width="3.28515625" style="13" customWidth="1"/>
    <col min="4354" max="4354" width="39.5703125" style="13" customWidth="1"/>
    <col min="4355" max="4357" width="7.7109375" style="13" customWidth="1"/>
    <col min="4358" max="4358" width="10.5703125" style="13" customWidth="1"/>
    <col min="4359" max="4359" width="15.85546875" style="13" customWidth="1"/>
    <col min="4360" max="4361" width="6.7109375" style="13" customWidth="1"/>
    <col min="4362" max="4362" width="13.42578125" style="13" customWidth="1"/>
    <col min="4363" max="4364" width="0" style="13" hidden="1" customWidth="1"/>
    <col min="4365" max="4365" width="35.85546875" style="13" customWidth="1"/>
    <col min="4366" max="4366" width="7.85546875" style="13" customWidth="1"/>
    <col min="4367" max="4367" width="15.85546875" style="13" customWidth="1"/>
    <col min="4368" max="4369" width="12.5703125" style="13" customWidth="1"/>
    <col min="4370" max="4608" width="9.140625" style="13"/>
    <col min="4609" max="4609" width="3.28515625" style="13" customWidth="1"/>
    <col min="4610" max="4610" width="39.5703125" style="13" customWidth="1"/>
    <col min="4611" max="4613" width="7.7109375" style="13" customWidth="1"/>
    <col min="4614" max="4614" width="10.5703125" style="13" customWidth="1"/>
    <col min="4615" max="4615" width="15.85546875" style="13" customWidth="1"/>
    <col min="4616" max="4617" width="6.7109375" style="13" customWidth="1"/>
    <col min="4618" max="4618" width="13.42578125" style="13" customWidth="1"/>
    <col min="4619" max="4620" width="0" style="13" hidden="1" customWidth="1"/>
    <col min="4621" max="4621" width="35.85546875" style="13" customWidth="1"/>
    <col min="4622" max="4622" width="7.85546875" style="13" customWidth="1"/>
    <col min="4623" max="4623" width="15.85546875" style="13" customWidth="1"/>
    <col min="4624" max="4625" width="12.5703125" style="13" customWidth="1"/>
    <col min="4626" max="4864" width="9.140625" style="13"/>
    <col min="4865" max="4865" width="3.28515625" style="13" customWidth="1"/>
    <col min="4866" max="4866" width="39.5703125" style="13" customWidth="1"/>
    <col min="4867" max="4869" width="7.7109375" style="13" customWidth="1"/>
    <col min="4870" max="4870" width="10.5703125" style="13" customWidth="1"/>
    <col min="4871" max="4871" width="15.85546875" style="13" customWidth="1"/>
    <col min="4872" max="4873" width="6.7109375" style="13" customWidth="1"/>
    <col min="4874" max="4874" width="13.42578125" style="13" customWidth="1"/>
    <col min="4875" max="4876" width="0" style="13" hidden="1" customWidth="1"/>
    <col min="4877" max="4877" width="35.85546875" style="13" customWidth="1"/>
    <col min="4878" max="4878" width="7.85546875" style="13" customWidth="1"/>
    <col min="4879" max="4879" width="15.85546875" style="13" customWidth="1"/>
    <col min="4880" max="4881" width="12.5703125" style="13" customWidth="1"/>
    <col min="4882" max="5120" width="9.140625" style="13"/>
    <col min="5121" max="5121" width="3.28515625" style="13" customWidth="1"/>
    <col min="5122" max="5122" width="39.5703125" style="13" customWidth="1"/>
    <col min="5123" max="5125" width="7.7109375" style="13" customWidth="1"/>
    <col min="5126" max="5126" width="10.5703125" style="13" customWidth="1"/>
    <col min="5127" max="5127" width="15.85546875" style="13" customWidth="1"/>
    <col min="5128" max="5129" width="6.7109375" style="13" customWidth="1"/>
    <col min="5130" max="5130" width="13.42578125" style="13" customWidth="1"/>
    <col min="5131" max="5132" width="0" style="13" hidden="1" customWidth="1"/>
    <col min="5133" max="5133" width="35.85546875" style="13" customWidth="1"/>
    <col min="5134" max="5134" width="7.85546875" style="13" customWidth="1"/>
    <col min="5135" max="5135" width="15.85546875" style="13" customWidth="1"/>
    <col min="5136" max="5137" width="12.5703125" style="13" customWidth="1"/>
    <col min="5138" max="5376" width="9.140625" style="13"/>
    <col min="5377" max="5377" width="3.28515625" style="13" customWidth="1"/>
    <col min="5378" max="5378" width="39.5703125" style="13" customWidth="1"/>
    <col min="5379" max="5381" width="7.7109375" style="13" customWidth="1"/>
    <col min="5382" max="5382" width="10.5703125" style="13" customWidth="1"/>
    <col min="5383" max="5383" width="15.85546875" style="13" customWidth="1"/>
    <col min="5384" max="5385" width="6.7109375" style="13" customWidth="1"/>
    <col min="5386" max="5386" width="13.42578125" style="13" customWidth="1"/>
    <col min="5387" max="5388" width="0" style="13" hidden="1" customWidth="1"/>
    <col min="5389" max="5389" width="35.85546875" style="13" customWidth="1"/>
    <col min="5390" max="5390" width="7.85546875" style="13" customWidth="1"/>
    <col min="5391" max="5391" width="15.85546875" style="13" customWidth="1"/>
    <col min="5392" max="5393" width="12.5703125" style="13" customWidth="1"/>
    <col min="5394" max="5632" width="9.140625" style="13"/>
    <col min="5633" max="5633" width="3.28515625" style="13" customWidth="1"/>
    <col min="5634" max="5634" width="39.5703125" style="13" customWidth="1"/>
    <col min="5635" max="5637" width="7.7109375" style="13" customWidth="1"/>
    <col min="5638" max="5638" width="10.5703125" style="13" customWidth="1"/>
    <col min="5639" max="5639" width="15.85546875" style="13" customWidth="1"/>
    <col min="5640" max="5641" width="6.7109375" style="13" customWidth="1"/>
    <col min="5642" max="5642" width="13.42578125" style="13" customWidth="1"/>
    <col min="5643" max="5644" width="0" style="13" hidden="1" customWidth="1"/>
    <col min="5645" max="5645" width="35.85546875" style="13" customWidth="1"/>
    <col min="5646" max="5646" width="7.85546875" style="13" customWidth="1"/>
    <col min="5647" max="5647" width="15.85546875" style="13" customWidth="1"/>
    <col min="5648" max="5649" width="12.5703125" style="13" customWidth="1"/>
    <col min="5650" max="5888" width="9.140625" style="13"/>
    <col min="5889" max="5889" width="3.28515625" style="13" customWidth="1"/>
    <col min="5890" max="5890" width="39.5703125" style="13" customWidth="1"/>
    <col min="5891" max="5893" width="7.7109375" style="13" customWidth="1"/>
    <col min="5894" max="5894" width="10.5703125" style="13" customWidth="1"/>
    <col min="5895" max="5895" width="15.85546875" style="13" customWidth="1"/>
    <col min="5896" max="5897" width="6.7109375" style="13" customWidth="1"/>
    <col min="5898" max="5898" width="13.42578125" style="13" customWidth="1"/>
    <col min="5899" max="5900" width="0" style="13" hidden="1" customWidth="1"/>
    <col min="5901" max="5901" width="35.85546875" style="13" customWidth="1"/>
    <col min="5902" max="5902" width="7.85546875" style="13" customWidth="1"/>
    <col min="5903" max="5903" width="15.85546875" style="13" customWidth="1"/>
    <col min="5904" max="5905" width="12.5703125" style="13" customWidth="1"/>
    <col min="5906" max="6144" width="9.140625" style="13"/>
    <col min="6145" max="6145" width="3.28515625" style="13" customWidth="1"/>
    <col min="6146" max="6146" width="39.5703125" style="13" customWidth="1"/>
    <col min="6147" max="6149" width="7.7109375" style="13" customWidth="1"/>
    <col min="6150" max="6150" width="10.5703125" style="13" customWidth="1"/>
    <col min="6151" max="6151" width="15.85546875" style="13" customWidth="1"/>
    <col min="6152" max="6153" width="6.7109375" style="13" customWidth="1"/>
    <col min="6154" max="6154" width="13.42578125" style="13" customWidth="1"/>
    <col min="6155" max="6156" width="0" style="13" hidden="1" customWidth="1"/>
    <col min="6157" max="6157" width="35.85546875" style="13" customWidth="1"/>
    <col min="6158" max="6158" width="7.85546875" style="13" customWidth="1"/>
    <col min="6159" max="6159" width="15.85546875" style="13" customWidth="1"/>
    <col min="6160" max="6161" width="12.5703125" style="13" customWidth="1"/>
    <col min="6162" max="6400" width="9.140625" style="13"/>
    <col min="6401" max="6401" width="3.28515625" style="13" customWidth="1"/>
    <col min="6402" max="6402" width="39.5703125" style="13" customWidth="1"/>
    <col min="6403" max="6405" width="7.7109375" style="13" customWidth="1"/>
    <col min="6406" max="6406" width="10.5703125" style="13" customWidth="1"/>
    <col min="6407" max="6407" width="15.85546875" style="13" customWidth="1"/>
    <col min="6408" max="6409" width="6.7109375" style="13" customWidth="1"/>
    <col min="6410" max="6410" width="13.42578125" style="13" customWidth="1"/>
    <col min="6411" max="6412" width="0" style="13" hidden="1" customWidth="1"/>
    <col min="6413" max="6413" width="35.85546875" style="13" customWidth="1"/>
    <col min="6414" max="6414" width="7.85546875" style="13" customWidth="1"/>
    <col min="6415" max="6415" width="15.85546875" style="13" customWidth="1"/>
    <col min="6416" max="6417" width="12.5703125" style="13" customWidth="1"/>
    <col min="6418" max="6656" width="9.140625" style="13"/>
    <col min="6657" max="6657" width="3.28515625" style="13" customWidth="1"/>
    <col min="6658" max="6658" width="39.5703125" style="13" customWidth="1"/>
    <col min="6659" max="6661" width="7.7109375" style="13" customWidth="1"/>
    <col min="6662" max="6662" width="10.5703125" style="13" customWidth="1"/>
    <col min="6663" max="6663" width="15.85546875" style="13" customWidth="1"/>
    <col min="6664" max="6665" width="6.7109375" style="13" customWidth="1"/>
    <col min="6666" max="6666" width="13.42578125" style="13" customWidth="1"/>
    <col min="6667" max="6668" width="0" style="13" hidden="1" customWidth="1"/>
    <col min="6669" max="6669" width="35.85546875" style="13" customWidth="1"/>
    <col min="6670" max="6670" width="7.85546875" style="13" customWidth="1"/>
    <col min="6671" max="6671" width="15.85546875" style="13" customWidth="1"/>
    <col min="6672" max="6673" width="12.5703125" style="13" customWidth="1"/>
    <col min="6674" max="6912" width="9.140625" style="13"/>
    <col min="6913" max="6913" width="3.28515625" style="13" customWidth="1"/>
    <col min="6914" max="6914" width="39.5703125" style="13" customWidth="1"/>
    <col min="6915" max="6917" width="7.7109375" style="13" customWidth="1"/>
    <col min="6918" max="6918" width="10.5703125" style="13" customWidth="1"/>
    <col min="6919" max="6919" width="15.85546875" style="13" customWidth="1"/>
    <col min="6920" max="6921" width="6.7109375" style="13" customWidth="1"/>
    <col min="6922" max="6922" width="13.42578125" style="13" customWidth="1"/>
    <col min="6923" max="6924" width="0" style="13" hidden="1" customWidth="1"/>
    <col min="6925" max="6925" width="35.85546875" style="13" customWidth="1"/>
    <col min="6926" max="6926" width="7.85546875" style="13" customWidth="1"/>
    <col min="6927" max="6927" width="15.85546875" style="13" customWidth="1"/>
    <col min="6928" max="6929" width="12.5703125" style="13" customWidth="1"/>
    <col min="6930" max="7168" width="9.140625" style="13"/>
    <col min="7169" max="7169" width="3.28515625" style="13" customWidth="1"/>
    <col min="7170" max="7170" width="39.5703125" style="13" customWidth="1"/>
    <col min="7171" max="7173" width="7.7109375" style="13" customWidth="1"/>
    <col min="7174" max="7174" width="10.5703125" style="13" customWidth="1"/>
    <col min="7175" max="7175" width="15.85546875" style="13" customWidth="1"/>
    <col min="7176" max="7177" width="6.7109375" style="13" customWidth="1"/>
    <col min="7178" max="7178" width="13.42578125" style="13" customWidth="1"/>
    <col min="7179" max="7180" width="0" style="13" hidden="1" customWidth="1"/>
    <col min="7181" max="7181" width="35.85546875" style="13" customWidth="1"/>
    <col min="7182" max="7182" width="7.85546875" style="13" customWidth="1"/>
    <col min="7183" max="7183" width="15.85546875" style="13" customWidth="1"/>
    <col min="7184" max="7185" width="12.5703125" style="13" customWidth="1"/>
    <col min="7186" max="7424" width="9.140625" style="13"/>
    <col min="7425" max="7425" width="3.28515625" style="13" customWidth="1"/>
    <col min="7426" max="7426" width="39.5703125" style="13" customWidth="1"/>
    <col min="7427" max="7429" width="7.7109375" style="13" customWidth="1"/>
    <col min="7430" max="7430" width="10.5703125" style="13" customWidth="1"/>
    <col min="7431" max="7431" width="15.85546875" style="13" customWidth="1"/>
    <col min="7432" max="7433" width="6.7109375" style="13" customWidth="1"/>
    <col min="7434" max="7434" width="13.42578125" style="13" customWidth="1"/>
    <col min="7435" max="7436" width="0" style="13" hidden="1" customWidth="1"/>
    <col min="7437" max="7437" width="35.85546875" style="13" customWidth="1"/>
    <col min="7438" max="7438" width="7.85546875" style="13" customWidth="1"/>
    <col min="7439" max="7439" width="15.85546875" style="13" customWidth="1"/>
    <col min="7440" max="7441" width="12.5703125" style="13" customWidth="1"/>
    <col min="7442" max="7680" width="9.140625" style="13"/>
    <col min="7681" max="7681" width="3.28515625" style="13" customWidth="1"/>
    <col min="7682" max="7682" width="39.5703125" style="13" customWidth="1"/>
    <col min="7683" max="7685" width="7.7109375" style="13" customWidth="1"/>
    <col min="7686" max="7686" width="10.5703125" style="13" customWidth="1"/>
    <col min="7687" max="7687" width="15.85546875" style="13" customWidth="1"/>
    <col min="7688" max="7689" width="6.7109375" style="13" customWidth="1"/>
    <col min="7690" max="7690" width="13.42578125" style="13" customWidth="1"/>
    <col min="7691" max="7692" width="0" style="13" hidden="1" customWidth="1"/>
    <col min="7693" max="7693" width="35.85546875" style="13" customWidth="1"/>
    <col min="7694" max="7694" width="7.85546875" style="13" customWidth="1"/>
    <col min="7695" max="7695" width="15.85546875" style="13" customWidth="1"/>
    <col min="7696" max="7697" width="12.5703125" style="13" customWidth="1"/>
    <col min="7698" max="7936" width="9.140625" style="13"/>
    <col min="7937" max="7937" width="3.28515625" style="13" customWidth="1"/>
    <col min="7938" max="7938" width="39.5703125" style="13" customWidth="1"/>
    <col min="7939" max="7941" width="7.7109375" style="13" customWidth="1"/>
    <col min="7942" max="7942" width="10.5703125" style="13" customWidth="1"/>
    <col min="7943" max="7943" width="15.85546875" style="13" customWidth="1"/>
    <col min="7944" max="7945" width="6.7109375" style="13" customWidth="1"/>
    <col min="7946" max="7946" width="13.42578125" style="13" customWidth="1"/>
    <col min="7947" max="7948" width="0" style="13" hidden="1" customWidth="1"/>
    <col min="7949" max="7949" width="35.85546875" style="13" customWidth="1"/>
    <col min="7950" max="7950" width="7.85546875" style="13" customWidth="1"/>
    <col min="7951" max="7951" width="15.85546875" style="13" customWidth="1"/>
    <col min="7952" max="7953" width="12.5703125" style="13" customWidth="1"/>
    <col min="7954" max="8192" width="9.140625" style="13"/>
    <col min="8193" max="8193" width="3.28515625" style="13" customWidth="1"/>
    <col min="8194" max="8194" width="39.5703125" style="13" customWidth="1"/>
    <col min="8195" max="8197" width="7.7109375" style="13" customWidth="1"/>
    <col min="8198" max="8198" width="10.5703125" style="13" customWidth="1"/>
    <col min="8199" max="8199" width="15.85546875" style="13" customWidth="1"/>
    <col min="8200" max="8201" width="6.7109375" style="13" customWidth="1"/>
    <col min="8202" max="8202" width="13.42578125" style="13" customWidth="1"/>
    <col min="8203" max="8204" width="0" style="13" hidden="1" customWidth="1"/>
    <col min="8205" max="8205" width="35.85546875" style="13" customWidth="1"/>
    <col min="8206" max="8206" width="7.85546875" style="13" customWidth="1"/>
    <col min="8207" max="8207" width="15.85546875" style="13" customWidth="1"/>
    <col min="8208" max="8209" width="12.5703125" style="13" customWidth="1"/>
    <col min="8210" max="8448" width="9.140625" style="13"/>
    <col min="8449" max="8449" width="3.28515625" style="13" customWidth="1"/>
    <col min="8450" max="8450" width="39.5703125" style="13" customWidth="1"/>
    <col min="8451" max="8453" width="7.7109375" style="13" customWidth="1"/>
    <col min="8454" max="8454" width="10.5703125" style="13" customWidth="1"/>
    <col min="8455" max="8455" width="15.85546875" style="13" customWidth="1"/>
    <col min="8456" max="8457" width="6.7109375" style="13" customWidth="1"/>
    <col min="8458" max="8458" width="13.42578125" style="13" customWidth="1"/>
    <col min="8459" max="8460" width="0" style="13" hidden="1" customWidth="1"/>
    <col min="8461" max="8461" width="35.85546875" style="13" customWidth="1"/>
    <col min="8462" max="8462" width="7.85546875" style="13" customWidth="1"/>
    <col min="8463" max="8463" width="15.85546875" style="13" customWidth="1"/>
    <col min="8464" max="8465" width="12.5703125" style="13" customWidth="1"/>
    <col min="8466" max="8704" width="9.140625" style="13"/>
    <col min="8705" max="8705" width="3.28515625" style="13" customWidth="1"/>
    <col min="8706" max="8706" width="39.5703125" style="13" customWidth="1"/>
    <col min="8707" max="8709" width="7.7109375" style="13" customWidth="1"/>
    <col min="8710" max="8710" width="10.5703125" style="13" customWidth="1"/>
    <col min="8711" max="8711" width="15.85546875" style="13" customWidth="1"/>
    <col min="8712" max="8713" width="6.7109375" style="13" customWidth="1"/>
    <col min="8714" max="8714" width="13.42578125" style="13" customWidth="1"/>
    <col min="8715" max="8716" width="0" style="13" hidden="1" customWidth="1"/>
    <col min="8717" max="8717" width="35.85546875" style="13" customWidth="1"/>
    <col min="8718" max="8718" width="7.85546875" style="13" customWidth="1"/>
    <col min="8719" max="8719" width="15.85546875" style="13" customWidth="1"/>
    <col min="8720" max="8721" width="12.5703125" style="13" customWidth="1"/>
    <col min="8722" max="8960" width="9.140625" style="13"/>
    <col min="8961" max="8961" width="3.28515625" style="13" customWidth="1"/>
    <col min="8962" max="8962" width="39.5703125" style="13" customWidth="1"/>
    <col min="8963" max="8965" width="7.7109375" style="13" customWidth="1"/>
    <col min="8966" max="8966" width="10.5703125" style="13" customWidth="1"/>
    <col min="8967" max="8967" width="15.85546875" style="13" customWidth="1"/>
    <col min="8968" max="8969" width="6.7109375" style="13" customWidth="1"/>
    <col min="8970" max="8970" width="13.42578125" style="13" customWidth="1"/>
    <col min="8971" max="8972" width="0" style="13" hidden="1" customWidth="1"/>
    <col min="8973" max="8973" width="35.85546875" style="13" customWidth="1"/>
    <col min="8974" max="8974" width="7.85546875" style="13" customWidth="1"/>
    <col min="8975" max="8975" width="15.85546875" style="13" customWidth="1"/>
    <col min="8976" max="8977" width="12.5703125" style="13" customWidth="1"/>
    <col min="8978" max="9216" width="9.140625" style="13"/>
    <col min="9217" max="9217" width="3.28515625" style="13" customWidth="1"/>
    <col min="9218" max="9218" width="39.5703125" style="13" customWidth="1"/>
    <col min="9219" max="9221" width="7.7109375" style="13" customWidth="1"/>
    <col min="9222" max="9222" width="10.5703125" style="13" customWidth="1"/>
    <col min="9223" max="9223" width="15.85546875" style="13" customWidth="1"/>
    <col min="9224" max="9225" width="6.7109375" style="13" customWidth="1"/>
    <col min="9226" max="9226" width="13.42578125" style="13" customWidth="1"/>
    <col min="9227" max="9228" width="0" style="13" hidden="1" customWidth="1"/>
    <col min="9229" max="9229" width="35.85546875" style="13" customWidth="1"/>
    <col min="9230" max="9230" width="7.85546875" style="13" customWidth="1"/>
    <col min="9231" max="9231" width="15.85546875" style="13" customWidth="1"/>
    <col min="9232" max="9233" width="12.5703125" style="13" customWidth="1"/>
    <col min="9234" max="9472" width="9.140625" style="13"/>
    <col min="9473" max="9473" width="3.28515625" style="13" customWidth="1"/>
    <col min="9474" max="9474" width="39.5703125" style="13" customWidth="1"/>
    <col min="9475" max="9477" width="7.7109375" style="13" customWidth="1"/>
    <col min="9478" max="9478" width="10.5703125" style="13" customWidth="1"/>
    <col min="9479" max="9479" width="15.85546875" style="13" customWidth="1"/>
    <col min="9480" max="9481" width="6.7109375" style="13" customWidth="1"/>
    <col min="9482" max="9482" width="13.42578125" style="13" customWidth="1"/>
    <col min="9483" max="9484" width="0" style="13" hidden="1" customWidth="1"/>
    <col min="9485" max="9485" width="35.85546875" style="13" customWidth="1"/>
    <col min="9486" max="9486" width="7.85546875" style="13" customWidth="1"/>
    <col min="9487" max="9487" width="15.85546875" style="13" customWidth="1"/>
    <col min="9488" max="9489" width="12.5703125" style="13" customWidth="1"/>
    <col min="9490" max="9728" width="9.140625" style="13"/>
    <col min="9729" max="9729" width="3.28515625" style="13" customWidth="1"/>
    <col min="9730" max="9730" width="39.5703125" style="13" customWidth="1"/>
    <col min="9731" max="9733" width="7.7109375" style="13" customWidth="1"/>
    <col min="9734" max="9734" width="10.5703125" style="13" customWidth="1"/>
    <col min="9735" max="9735" width="15.85546875" style="13" customWidth="1"/>
    <col min="9736" max="9737" width="6.7109375" style="13" customWidth="1"/>
    <col min="9738" max="9738" width="13.42578125" style="13" customWidth="1"/>
    <col min="9739" max="9740" width="0" style="13" hidden="1" customWidth="1"/>
    <col min="9741" max="9741" width="35.85546875" style="13" customWidth="1"/>
    <col min="9742" max="9742" width="7.85546875" style="13" customWidth="1"/>
    <col min="9743" max="9743" width="15.85546875" style="13" customWidth="1"/>
    <col min="9744" max="9745" width="12.5703125" style="13" customWidth="1"/>
    <col min="9746" max="9984" width="9.140625" style="13"/>
    <col min="9985" max="9985" width="3.28515625" style="13" customWidth="1"/>
    <col min="9986" max="9986" width="39.5703125" style="13" customWidth="1"/>
    <col min="9987" max="9989" width="7.7109375" style="13" customWidth="1"/>
    <col min="9990" max="9990" width="10.5703125" style="13" customWidth="1"/>
    <col min="9991" max="9991" width="15.85546875" style="13" customWidth="1"/>
    <col min="9992" max="9993" width="6.7109375" style="13" customWidth="1"/>
    <col min="9994" max="9994" width="13.42578125" style="13" customWidth="1"/>
    <col min="9995" max="9996" width="0" style="13" hidden="1" customWidth="1"/>
    <col min="9997" max="9997" width="35.85546875" style="13" customWidth="1"/>
    <col min="9998" max="9998" width="7.85546875" style="13" customWidth="1"/>
    <col min="9999" max="9999" width="15.85546875" style="13" customWidth="1"/>
    <col min="10000" max="10001" width="12.5703125" style="13" customWidth="1"/>
    <col min="10002" max="10240" width="9.140625" style="13"/>
    <col min="10241" max="10241" width="3.28515625" style="13" customWidth="1"/>
    <col min="10242" max="10242" width="39.5703125" style="13" customWidth="1"/>
    <col min="10243" max="10245" width="7.7109375" style="13" customWidth="1"/>
    <col min="10246" max="10246" width="10.5703125" style="13" customWidth="1"/>
    <col min="10247" max="10247" width="15.85546875" style="13" customWidth="1"/>
    <col min="10248" max="10249" width="6.7109375" style="13" customWidth="1"/>
    <col min="10250" max="10250" width="13.42578125" style="13" customWidth="1"/>
    <col min="10251" max="10252" width="0" style="13" hidden="1" customWidth="1"/>
    <col min="10253" max="10253" width="35.85546875" style="13" customWidth="1"/>
    <col min="10254" max="10254" width="7.85546875" style="13" customWidth="1"/>
    <col min="10255" max="10255" width="15.85546875" style="13" customWidth="1"/>
    <col min="10256" max="10257" width="12.5703125" style="13" customWidth="1"/>
    <col min="10258" max="10496" width="9.140625" style="13"/>
    <col min="10497" max="10497" width="3.28515625" style="13" customWidth="1"/>
    <col min="10498" max="10498" width="39.5703125" style="13" customWidth="1"/>
    <col min="10499" max="10501" width="7.7109375" style="13" customWidth="1"/>
    <col min="10502" max="10502" width="10.5703125" style="13" customWidth="1"/>
    <col min="10503" max="10503" width="15.85546875" style="13" customWidth="1"/>
    <col min="10504" max="10505" width="6.7109375" style="13" customWidth="1"/>
    <col min="10506" max="10506" width="13.42578125" style="13" customWidth="1"/>
    <col min="10507" max="10508" width="0" style="13" hidden="1" customWidth="1"/>
    <col min="10509" max="10509" width="35.85546875" style="13" customWidth="1"/>
    <col min="10510" max="10510" width="7.85546875" style="13" customWidth="1"/>
    <col min="10511" max="10511" width="15.85546875" style="13" customWidth="1"/>
    <col min="10512" max="10513" width="12.5703125" style="13" customWidth="1"/>
    <col min="10514" max="10752" width="9.140625" style="13"/>
    <col min="10753" max="10753" width="3.28515625" style="13" customWidth="1"/>
    <col min="10754" max="10754" width="39.5703125" style="13" customWidth="1"/>
    <col min="10755" max="10757" width="7.7109375" style="13" customWidth="1"/>
    <col min="10758" max="10758" width="10.5703125" style="13" customWidth="1"/>
    <col min="10759" max="10759" width="15.85546875" style="13" customWidth="1"/>
    <col min="10760" max="10761" width="6.7109375" style="13" customWidth="1"/>
    <col min="10762" max="10762" width="13.42578125" style="13" customWidth="1"/>
    <col min="10763" max="10764" width="0" style="13" hidden="1" customWidth="1"/>
    <col min="10765" max="10765" width="35.85546875" style="13" customWidth="1"/>
    <col min="10766" max="10766" width="7.85546875" style="13" customWidth="1"/>
    <col min="10767" max="10767" width="15.85546875" style="13" customWidth="1"/>
    <col min="10768" max="10769" width="12.5703125" style="13" customWidth="1"/>
    <col min="10770" max="11008" width="9.140625" style="13"/>
    <col min="11009" max="11009" width="3.28515625" style="13" customWidth="1"/>
    <col min="11010" max="11010" width="39.5703125" style="13" customWidth="1"/>
    <col min="11011" max="11013" width="7.7109375" style="13" customWidth="1"/>
    <col min="11014" max="11014" width="10.5703125" style="13" customWidth="1"/>
    <col min="11015" max="11015" width="15.85546875" style="13" customWidth="1"/>
    <col min="11016" max="11017" width="6.7109375" style="13" customWidth="1"/>
    <col min="11018" max="11018" width="13.42578125" style="13" customWidth="1"/>
    <col min="11019" max="11020" width="0" style="13" hidden="1" customWidth="1"/>
    <col min="11021" max="11021" width="35.85546875" style="13" customWidth="1"/>
    <col min="11022" max="11022" width="7.85546875" style="13" customWidth="1"/>
    <col min="11023" max="11023" width="15.85546875" style="13" customWidth="1"/>
    <col min="11024" max="11025" width="12.5703125" style="13" customWidth="1"/>
    <col min="11026" max="11264" width="9.140625" style="13"/>
    <col min="11265" max="11265" width="3.28515625" style="13" customWidth="1"/>
    <col min="11266" max="11266" width="39.5703125" style="13" customWidth="1"/>
    <col min="11267" max="11269" width="7.7109375" style="13" customWidth="1"/>
    <col min="11270" max="11270" width="10.5703125" style="13" customWidth="1"/>
    <col min="11271" max="11271" width="15.85546875" style="13" customWidth="1"/>
    <col min="11272" max="11273" width="6.7109375" style="13" customWidth="1"/>
    <col min="11274" max="11274" width="13.42578125" style="13" customWidth="1"/>
    <col min="11275" max="11276" width="0" style="13" hidden="1" customWidth="1"/>
    <col min="11277" max="11277" width="35.85546875" style="13" customWidth="1"/>
    <col min="11278" max="11278" width="7.85546875" style="13" customWidth="1"/>
    <col min="11279" max="11279" width="15.85546875" style="13" customWidth="1"/>
    <col min="11280" max="11281" width="12.5703125" style="13" customWidth="1"/>
    <col min="11282" max="11520" width="9.140625" style="13"/>
    <col min="11521" max="11521" width="3.28515625" style="13" customWidth="1"/>
    <col min="11522" max="11522" width="39.5703125" style="13" customWidth="1"/>
    <col min="11523" max="11525" width="7.7109375" style="13" customWidth="1"/>
    <col min="11526" max="11526" width="10.5703125" style="13" customWidth="1"/>
    <col min="11527" max="11527" width="15.85546875" style="13" customWidth="1"/>
    <col min="11528" max="11529" width="6.7109375" style="13" customWidth="1"/>
    <col min="11530" max="11530" width="13.42578125" style="13" customWidth="1"/>
    <col min="11531" max="11532" width="0" style="13" hidden="1" customWidth="1"/>
    <col min="11533" max="11533" width="35.85546875" style="13" customWidth="1"/>
    <col min="11534" max="11534" width="7.85546875" style="13" customWidth="1"/>
    <col min="11535" max="11535" width="15.85546875" style="13" customWidth="1"/>
    <col min="11536" max="11537" width="12.5703125" style="13" customWidth="1"/>
    <col min="11538" max="11776" width="9.140625" style="13"/>
    <col min="11777" max="11777" width="3.28515625" style="13" customWidth="1"/>
    <col min="11778" max="11778" width="39.5703125" style="13" customWidth="1"/>
    <col min="11779" max="11781" width="7.7109375" style="13" customWidth="1"/>
    <col min="11782" max="11782" width="10.5703125" style="13" customWidth="1"/>
    <col min="11783" max="11783" width="15.85546875" style="13" customWidth="1"/>
    <col min="11784" max="11785" width="6.7109375" style="13" customWidth="1"/>
    <col min="11786" max="11786" width="13.42578125" style="13" customWidth="1"/>
    <col min="11787" max="11788" width="0" style="13" hidden="1" customWidth="1"/>
    <col min="11789" max="11789" width="35.85546875" style="13" customWidth="1"/>
    <col min="11790" max="11790" width="7.85546875" style="13" customWidth="1"/>
    <col min="11791" max="11791" width="15.85546875" style="13" customWidth="1"/>
    <col min="11792" max="11793" width="12.5703125" style="13" customWidth="1"/>
    <col min="11794" max="12032" width="9.140625" style="13"/>
    <col min="12033" max="12033" width="3.28515625" style="13" customWidth="1"/>
    <col min="12034" max="12034" width="39.5703125" style="13" customWidth="1"/>
    <col min="12035" max="12037" width="7.7109375" style="13" customWidth="1"/>
    <col min="12038" max="12038" width="10.5703125" style="13" customWidth="1"/>
    <col min="12039" max="12039" width="15.85546875" style="13" customWidth="1"/>
    <col min="12040" max="12041" width="6.7109375" style="13" customWidth="1"/>
    <col min="12042" max="12042" width="13.42578125" style="13" customWidth="1"/>
    <col min="12043" max="12044" width="0" style="13" hidden="1" customWidth="1"/>
    <col min="12045" max="12045" width="35.85546875" style="13" customWidth="1"/>
    <col min="12046" max="12046" width="7.85546875" style="13" customWidth="1"/>
    <col min="12047" max="12047" width="15.85546875" style="13" customWidth="1"/>
    <col min="12048" max="12049" width="12.5703125" style="13" customWidth="1"/>
    <col min="12050" max="12288" width="9.140625" style="13"/>
    <col min="12289" max="12289" width="3.28515625" style="13" customWidth="1"/>
    <col min="12290" max="12290" width="39.5703125" style="13" customWidth="1"/>
    <col min="12291" max="12293" width="7.7109375" style="13" customWidth="1"/>
    <col min="12294" max="12294" width="10.5703125" style="13" customWidth="1"/>
    <col min="12295" max="12295" width="15.85546875" style="13" customWidth="1"/>
    <col min="12296" max="12297" width="6.7109375" style="13" customWidth="1"/>
    <col min="12298" max="12298" width="13.42578125" style="13" customWidth="1"/>
    <col min="12299" max="12300" width="0" style="13" hidden="1" customWidth="1"/>
    <col min="12301" max="12301" width="35.85546875" style="13" customWidth="1"/>
    <col min="12302" max="12302" width="7.85546875" style="13" customWidth="1"/>
    <col min="12303" max="12303" width="15.85546875" style="13" customWidth="1"/>
    <col min="12304" max="12305" width="12.5703125" style="13" customWidth="1"/>
    <col min="12306" max="12544" width="9.140625" style="13"/>
    <col min="12545" max="12545" width="3.28515625" style="13" customWidth="1"/>
    <col min="12546" max="12546" width="39.5703125" style="13" customWidth="1"/>
    <col min="12547" max="12549" width="7.7109375" style="13" customWidth="1"/>
    <col min="12550" max="12550" width="10.5703125" style="13" customWidth="1"/>
    <col min="12551" max="12551" width="15.85546875" style="13" customWidth="1"/>
    <col min="12552" max="12553" width="6.7109375" style="13" customWidth="1"/>
    <col min="12554" max="12554" width="13.42578125" style="13" customWidth="1"/>
    <col min="12555" max="12556" width="0" style="13" hidden="1" customWidth="1"/>
    <col min="12557" max="12557" width="35.85546875" style="13" customWidth="1"/>
    <col min="12558" max="12558" width="7.85546875" style="13" customWidth="1"/>
    <col min="12559" max="12559" width="15.85546875" style="13" customWidth="1"/>
    <col min="12560" max="12561" width="12.5703125" style="13" customWidth="1"/>
    <col min="12562" max="12800" width="9.140625" style="13"/>
    <col min="12801" max="12801" width="3.28515625" style="13" customWidth="1"/>
    <col min="12802" max="12802" width="39.5703125" style="13" customWidth="1"/>
    <col min="12803" max="12805" width="7.7109375" style="13" customWidth="1"/>
    <col min="12806" max="12806" width="10.5703125" style="13" customWidth="1"/>
    <col min="12807" max="12807" width="15.85546875" style="13" customWidth="1"/>
    <col min="12808" max="12809" width="6.7109375" style="13" customWidth="1"/>
    <col min="12810" max="12810" width="13.42578125" style="13" customWidth="1"/>
    <col min="12811" max="12812" width="0" style="13" hidden="1" customWidth="1"/>
    <col min="12813" max="12813" width="35.85546875" style="13" customWidth="1"/>
    <col min="12814" max="12814" width="7.85546875" style="13" customWidth="1"/>
    <col min="12815" max="12815" width="15.85546875" style="13" customWidth="1"/>
    <col min="12816" max="12817" width="12.5703125" style="13" customWidth="1"/>
    <col min="12818" max="13056" width="9.140625" style="13"/>
    <col min="13057" max="13057" width="3.28515625" style="13" customWidth="1"/>
    <col min="13058" max="13058" width="39.5703125" style="13" customWidth="1"/>
    <col min="13059" max="13061" width="7.7109375" style="13" customWidth="1"/>
    <col min="13062" max="13062" width="10.5703125" style="13" customWidth="1"/>
    <col min="13063" max="13063" width="15.85546875" style="13" customWidth="1"/>
    <col min="13064" max="13065" width="6.7109375" style="13" customWidth="1"/>
    <col min="13066" max="13066" width="13.42578125" style="13" customWidth="1"/>
    <col min="13067" max="13068" width="0" style="13" hidden="1" customWidth="1"/>
    <col min="13069" max="13069" width="35.85546875" style="13" customWidth="1"/>
    <col min="13070" max="13070" width="7.85546875" style="13" customWidth="1"/>
    <col min="13071" max="13071" width="15.85546875" style="13" customWidth="1"/>
    <col min="13072" max="13073" width="12.5703125" style="13" customWidth="1"/>
    <col min="13074" max="13312" width="9.140625" style="13"/>
    <col min="13313" max="13313" width="3.28515625" style="13" customWidth="1"/>
    <col min="13314" max="13314" width="39.5703125" style="13" customWidth="1"/>
    <col min="13315" max="13317" width="7.7109375" style="13" customWidth="1"/>
    <col min="13318" max="13318" width="10.5703125" style="13" customWidth="1"/>
    <col min="13319" max="13319" width="15.85546875" style="13" customWidth="1"/>
    <col min="13320" max="13321" width="6.7109375" style="13" customWidth="1"/>
    <col min="13322" max="13322" width="13.42578125" style="13" customWidth="1"/>
    <col min="13323" max="13324" width="0" style="13" hidden="1" customWidth="1"/>
    <col min="13325" max="13325" width="35.85546875" style="13" customWidth="1"/>
    <col min="13326" max="13326" width="7.85546875" style="13" customWidth="1"/>
    <col min="13327" max="13327" width="15.85546875" style="13" customWidth="1"/>
    <col min="13328" max="13329" width="12.5703125" style="13" customWidth="1"/>
    <col min="13330" max="13568" width="9.140625" style="13"/>
    <col min="13569" max="13569" width="3.28515625" style="13" customWidth="1"/>
    <col min="13570" max="13570" width="39.5703125" style="13" customWidth="1"/>
    <col min="13571" max="13573" width="7.7109375" style="13" customWidth="1"/>
    <col min="13574" max="13574" width="10.5703125" style="13" customWidth="1"/>
    <col min="13575" max="13575" width="15.85546875" style="13" customWidth="1"/>
    <col min="13576" max="13577" width="6.7109375" style="13" customWidth="1"/>
    <col min="13578" max="13578" width="13.42578125" style="13" customWidth="1"/>
    <col min="13579" max="13580" width="0" style="13" hidden="1" customWidth="1"/>
    <col min="13581" max="13581" width="35.85546875" style="13" customWidth="1"/>
    <col min="13582" max="13582" width="7.85546875" style="13" customWidth="1"/>
    <col min="13583" max="13583" width="15.85546875" style="13" customWidth="1"/>
    <col min="13584" max="13585" width="12.5703125" style="13" customWidth="1"/>
    <col min="13586" max="13824" width="9.140625" style="13"/>
    <col min="13825" max="13825" width="3.28515625" style="13" customWidth="1"/>
    <col min="13826" max="13826" width="39.5703125" style="13" customWidth="1"/>
    <col min="13827" max="13829" width="7.7109375" style="13" customWidth="1"/>
    <col min="13830" max="13830" width="10.5703125" style="13" customWidth="1"/>
    <col min="13831" max="13831" width="15.85546875" style="13" customWidth="1"/>
    <col min="13832" max="13833" width="6.7109375" style="13" customWidth="1"/>
    <col min="13834" max="13834" width="13.42578125" style="13" customWidth="1"/>
    <col min="13835" max="13836" width="0" style="13" hidden="1" customWidth="1"/>
    <col min="13837" max="13837" width="35.85546875" style="13" customWidth="1"/>
    <col min="13838" max="13838" width="7.85546875" style="13" customWidth="1"/>
    <col min="13839" max="13839" width="15.85546875" style="13" customWidth="1"/>
    <col min="13840" max="13841" width="12.5703125" style="13" customWidth="1"/>
    <col min="13842" max="14080" width="9.140625" style="13"/>
    <col min="14081" max="14081" width="3.28515625" style="13" customWidth="1"/>
    <col min="14082" max="14082" width="39.5703125" style="13" customWidth="1"/>
    <col min="14083" max="14085" width="7.7109375" style="13" customWidth="1"/>
    <col min="14086" max="14086" width="10.5703125" style="13" customWidth="1"/>
    <col min="14087" max="14087" width="15.85546875" style="13" customWidth="1"/>
    <col min="14088" max="14089" width="6.7109375" style="13" customWidth="1"/>
    <col min="14090" max="14090" width="13.42578125" style="13" customWidth="1"/>
    <col min="14091" max="14092" width="0" style="13" hidden="1" customWidth="1"/>
    <col min="14093" max="14093" width="35.85546875" style="13" customWidth="1"/>
    <col min="14094" max="14094" width="7.85546875" style="13" customWidth="1"/>
    <col min="14095" max="14095" width="15.85546875" style="13" customWidth="1"/>
    <col min="14096" max="14097" width="12.5703125" style="13" customWidth="1"/>
    <col min="14098" max="14336" width="9.140625" style="13"/>
    <col min="14337" max="14337" width="3.28515625" style="13" customWidth="1"/>
    <col min="14338" max="14338" width="39.5703125" style="13" customWidth="1"/>
    <col min="14339" max="14341" width="7.7109375" style="13" customWidth="1"/>
    <col min="14342" max="14342" width="10.5703125" style="13" customWidth="1"/>
    <col min="14343" max="14343" width="15.85546875" style="13" customWidth="1"/>
    <col min="14344" max="14345" width="6.7109375" style="13" customWidth="1"/>
    <col min="14346" max="14346" width="13.42578125" style="13" customWidth="1"/>
    <col min="14347" max="14348" width="0" style="13" hidden="1" customWidth="1"/>
    <col min="14349" max="14349" width="35.85546875" style="13" customWidth="1"/>
    <col min="14350" max="14350" width="7.85546875" style="13" customWidth="1"/>
    <col min="14351" max="14351" width="15.85546875" style="13" customWidth="1"/>
    <col min="14352" max="14353" width="12.5703125" style="13" customWidth="1"/>
    <col min="14354" max="14592" width="9.140625" style="13"/>
    <col min="14593" max="14593" width="3.28515625" style="13" customWidth="1"/>
    <col min="14594" max="14594" width="39.5703125" style="13" customWidth="1"/>
    <col min="14595" max="14597" width="7.7109375" style="13" customWidth="1"/>
    <col min="14598" max="14598" width="10.5703125" style="13" customWidth="1"/>
    <col min="14599" max="14599" width="15.85546875" style="13" customWidth="1"/>
    <col min="14600" max="14601" width="6.7109375" style="13" customWidth="1"/>
    <col min="14602" max="14602" width="13.42578125" style="13" customWidth="1"/>
    <col min="14603" max="14604" width="0" style="13" hidden="1" customWidth="1"/>
    <col min="14605" max="14605" width="35.85546875" style="13" customWidth="1"/>
    <col min="14606" max="14606" width="7.85546875" style="13" customWidth="1"/>
    <col min="14607" max="14607" width="15.85546875" style="13" customWidth="1"/>
    <col min="14608" max="14609" width="12.5703125" style="13" customWidth="1"/>
    <col min="14610" max="14848" width="9.140625" style="13"/>
    <col min="14849" max="14849" width="3.28515625" style="13" customWidth="1"/>
    <col min="14850" max="14850" width="39.5703125" style="13" customWidth="1"/>
    <col min="14851" max="14853" width="7.7109375" style="13" customWidth="1"/>
    <col min="14854" max="14854" width="10.5703125" style="13" customWidth="1"/>
    <col min="14855" max="14855" width="15.85546875" style="13" customWidth="1"/>
    <col min="14856" max="14857" width="6.7109375" style="13" customWidth="1"/>
    <col min="14858" max="14858" width="13.42578125" style="13" customWidth="1"/>
    <col min="14859" max="14860" width="0" style="13" hidden="1" customWidth="1"/>
    <col min="14861" max="14861" width="35.85546875" style="13" customWidth="1"/>
    <col min="14862" max="14862" width="7.85546875" style="13" customWidth="1"/>
    <col min="14863" max="14863" width="15.85546875" style="13" customWidth="1"/>
    <col min="14864" max="14865" width="12.5703125" style="13" customWidth="1"/>
    <col min="14866" max="15104" width="9.140625" style="13"/>
    <col min="15105" max="15105" width="3.28515625" style="13" customWidth="1"/>
    <col min="15106" max="15106" width="39.5703125" style="13" customWidth="1"/>
    <col min="15107" max="15109" width="7.7109375" style="13" customWidth="1"/>
    <col min="15110" max="15110" width="10.5703125" style="13" customWidth="1"/>
    <col min="15111" max="15111" width="15.85546875" style="13" customWidth="1"/>
    <col min="15112" max="15113" width="6.7109375" style="13" customWidth="1"/>
    <col min="15114" max="15114" width="13.42578125" style="13" customWidth="1"/>
    <col min="15115" max="15116" width="0" style="13" hidden="1" customWidth="1"/>
    <col min="15117" max="15117" width="35.85546875" style="13" customWidth="1"/>
    <col min="15118" max="15118" width="7.85546875" style="13" customWidth="1"/>
    <col min="15119" max="15119" width="15.85546875" style="13" customWidth="1"/>
    <col min="15120" max="15121" width="12.5703125" style="13" customWidth="1"/>
    <col min="15122" max="15360" width="9.140625" style="13"/>
    <col min="15361" max="15361" width="3.28515625" style="13" customWidth="1"/>
    <col min="15362" max="15362" width="39.5703125" style="13" customWidth="1"/>
    <col min="15363" max="15365" width="7.7109375" style="13" customWidth="1"/>
    <col min="15366" max="15366" width="10.5703125" style="13" customWidth="1"/>
    <col min="15367" max="15367" width="15.85546875" style="13" customWidth="1"/>
    <col min="15368" max="15369" width="6.7109375" style="13" customWidth="1"/>
    <col min="15370" max="15370" width="13.42578125" style="13" customWidth="1"/>
    <col min="15371" max="15372" width="0" style="13" hidden="1" customWidth="1"/>
    <col min="15373" max="15373" width="35.85546875" style="13" customWidth="1"/>
    <col min="15374" max="15374" width="7.85546875" style="13" customWidth="1"/>
    <col min="15375" max="15375" width="15.85546875" style="13" customWidth="1"/>
    <col min="15376" max="15377" width="12.5703125" style="13" customWidth="1"/>
    <col min="15378" max="15616" width="9.140625" style="13"/>
    <col min="15617" max="15617" width="3.28515625" style="13" customWidth="1"/>
    <col min="15618" max="15618" width="39.5703125" style="13" customWidth="1"/>
    <col min="15619" max="15621" width="7.7109375" style="13" customWidth="1"/>
    <col min="15622" max="15622" width="10.5703125" style="13" customWidth="1"/>
    <col min="15623" max="15623" width="15.85546875" style="13" customWidth="1"/>
    <col min="15624" max="15625" width="6.7109375" style="13" customWidth="1"/>
    <col min="15626" max="15626" width="13.42578125" style="13" customWidth="1"/>
    <col min="15627" max="15628" width="0" style="13" hidden="1" customWidth="1"/>
    <col min="15629" max="15629" width="35.85546875" style="13" customWidth="1"/>
    <col min="15630" max="15630" width="7.85546875" style="13" customWidth="1"/>
    <col min="15631" max="15631" width="15.85546875" style="13" customWidth="1"/>
    <col min="15632" max="15633" width="12.5703125" style="13" customWidth="1"/>
    <col min="15634" max="15872" width="9.140625" style="13"/>
    <col min="15873" max="15873" width="3.28515625" style="13" customWidth="1"/>
    <col min="15874" max="15874" width="39.5703125" style="13" customWidth="1"/>
    <col min="15875" max="15877" width="7.7109375" style="13" customWidth="1"/>
    <col min="15878" max="15878" width="10.5703125" style="13" customWidth="1"/>
    <col min="15879" max="15879" width="15.85546875" style="13" customWidth="1"/>
    <col min="15880" max="15881" width="6.7109375" style="13" customWidth="1"/>
    <col min="15882" max="15882" width="13.42578125" style="13" customWidth="1"/>
    <col min="15883" max="15884" width="0" style="13" hidden="1" customWidth="1"/>
    <col min="15885" max="15885" width="35.85546875" style="13" customWidth="1"/>
    <col min="15886" max="15886" width="7.85546875" style="13" customWidth="1"/>
    <col min="15887" max="15887" width="15.85546875" style="13" customWidth="1"/>
    <col min="15888" max="15889" width="12.5703125" style="13" customWidth="1"/>
    <col min="15890" max="16128" width="9.140625" style="13"/>
    <col min="16129" max="16129" width="3.28515625" style="13" customWidth="1"/>
    <col min="16130" max="16130" width="39.5703125" style="13" customWidth="1"/>
    <col min="16131" max="16133" width="7.7109375" style="13" customWidth="1"/>
    <col min="16134" max="16134" width="10.5703125" style="13" customWidth="1"/>
    <col min="16135" max="16135" width="15.85546875" style="13" customWidth="1"/>
    <col min="16136" max="16137" width="6.7109375" style="13" customWidth="1"/>
    <col min="16138" max="16138" width="13.42578125" style="13" customWidth="1"/>
    <col min="16139" max="16140" width="0" style="13" hidden="1" customWidth="1"/>
    <col min="16141" max="16141" width="35.85546875" style="13" customWidth="1"/>
    <col min="16142" max="16142" width="7.85546875" style="13" customWidth="1"/>
    <col min="16143" max="16143" width="15.85546875" style="13" customWidth="1"/>
    <col min="16144" max="16145" width="12.5703125" style="13" customWidth="1"/>
    <col min="16146" max="16384" width="9.140625" style="13"/>
  </cols>
  <sheetData>
    <row r="1" spans="1:16" x14ac:dyDescent="0.2">
      <c r="A1" s="7"/>
      <c r="B1" s="8"/>
      <c r="C1" s="9"/>
      <c r="D1" s="9"/>
      <c r="E1" s="9"/>
      <c r="F1" s="10"/>
      <c r="G1" s="10"/>
      <c r="H1" s="10"/>
      <c r="I1" s="10"/>
      <c r="J1" s="11"/>
      <c r="K1" s="11"/>
      <c r="L1" s="11"/>
      <c r="M1" s="12" t="s">
        <v>25</v>
      </c>
      <c r="N1" s="11"/>
      <c r="O1" s="11"/>
      <c r="P1" s="11"/>
    </row>
    <row r="2" spans="1:16" x14ac:dyDescent="0.2">
      <c r="A2" s="14"/>
      <c r="B2" s="15"/>
      <c r="C2" s="16"/>
      <c r="D2" s="16"/>
      <c r="E2" s="16"/>
      <c r="F2" s="17"/>
      <c r="G2" s="17"/>
      <c r="H2" s="17"/>
      <c r="I2" s="17"/>
      <c r="J2" s="18"/>
      <c r="K2" s="18"/>
      <c r="L2" s="18"/>
      <c r="M2" s="19" t="s">
        <v>26</v>
      </c>
      <c r="N2" s="18"/>
      <c r="O2" s="18"/>
      <c r="P2" s="18"/>
    </row>
    <row r="3" spans="1:16" x14ac:dyDescent="0.2">
      <c r="A3" s="14"/>
      <c r="B3" s="20"/>
      <c r="C3" s="16"/>
      <c r="D3" s="16"/>
      <c r="E3" s="16"/>
      <c r="F3" s="17"/>
      <c r="G3" s="17"/>
      <c r="H3" s="17"/>
      <c r="I3" s="17"/>
      <c r="J3" s="18"/>
      <c r="K3" s="18"/>
      <c r="L3" s="18"/>
      <c r="M3" s="21" t="s">
        <v>27</v>
      </c>
      <c r="N3" s="18"/>
      <c r="O3" s="18"/>
      <c r="P3" s="18"/>
    </row>
    <row r="4" spans="1:16" x14ac:dyDescent="0.2">
      <c r="A4" s="14"/>
      <c r="B4" s="15"/>
      <c r="C4" s="16"/>
      <c r="D4" s="16"/>
      <c r="E4" s="16"/>
      <c r="F4" s="17"/>
      <c r="G4" s="17"/>
      <c r="H4" s="17"/>
      <c r="I4" s="17"/>
      <c r="J4" s="18"/>
      <c r="K4" s="18"/>
      <c r="L4" s="18"/>
      <c r="M4" s="21" t="s">
        <v>28</v>
      </c>
      <c r="N4" s="18"/>
      <c r="O4" s="18"/>
      <c r="P4" s="18"/>
    </row>
    <row r="5" spans="1:16" x14ac:dyDescent="0.2">
      <c r="A5" s="14"/>
      <c r="B5" s="15"/>
      <c r="C5" s="16"/>
      <c r="D5" s="16"/>
      <c r="E5" s="16"/>
      <c r="F5" s="17"/>
      <c r="G5" s="17"/>
      <c r="H5" s="17"/>
      <c r="I5" s="17"/>
      <c r="J5" s="18"/>
      <c r="K5" s="18"/>
      <c r="L5" s="18"/>
      <c r="M5" s="21" t="s">
        <v>29</v>
      </c>
      <c r="N5" s="18"/>
      <c r="O5" s="18"/>
      <c r="P5" s="18"/>
    </row>
    <row r="6" spans="1:16" x14ac:dyDescent="0.2">
      <c r="A6" s="22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/>
      <c r="P6" s="23"/>
    </row>
    <row r="7" spans="1:16" x14ac:dyDescent="0.2">
      <c r="A7" s="819" t="s">
        <v>30</v>
      </c>
      <c r="B7" s="819"/>
      <c r="C7" s="819"/>
      <c r="D7" s="819"/>
      <c r="E7" s="819"/>
      <c r="F7" s="819"/>
      <c r="G7" s="819"/>
      <c r="H7" s="819"/>
      <c r="I7" s="819"/>
      <c r="J7" s="819"/>
      <c r="K7" s="819"/>
      <c r="L7" s="819"/>
      <c r="M7" s="819"/>
      <c r="N7" s="819"/>
      <c r="O7" s="819"/>
      <c r="P7" s="819"/>
    </row>
    <row r="8" spans="1:16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24"/>
      <c r="B9" s="3"/>
      <c r="C9" s="24"/>
      <c r="D9" s="24"/>
      <c r="E9" s="24"/>
      <c r="F9" s="25"/>
      <c r="G9" s="26"/>
      <c r="H9" s="26"/>
      <c r="I9" s="3"/>
      <c r="J9" s="3"/>
      <c r="K9" s="3"/>
      <c r="L9" s="3"/>
      <c r="M9" s="3"/>
      <c r="N9" s="3"/>
      <c r="O9" s="3"/>
      <c r="P9" s="3"/>
    </row>
    <row r="10" spans="1:16" ht="31.5" customHeight="1" x14ac:dyDescent="0.2">
      <c r="A10" s="27"/>
      <c r="B10" s="820" t="s">
        <v>31</v>
      </c>
      <c r="C10" s="820"/>
      <c r="D10" s="820"/>
      <c r="E10" s="820"/>
      <c r="F10" s="820"/>
      <c r="G10" s="820"/>
      <c r="H10" s="820"/>
      <c r="I10" s="820"/>
      <c r="J10" s="820"/>
      <c r="K10" s="820"/>
      <c r="L10" s="820"/>
      <c r="M10" s="820"/>
      <c r="N10" s="820"/>
      <c r="O10" s="820"/>
      <c r="P10" s="820"/>
    </row>
    <row r="11" spans="1:16" x14ac:dyDescent="0.2">
      <c r="A11" s="821" t="s">
        <v>20</v>
      </c>
      <c r="B11" s="821"/>
      <c r="C11" s="821"/>
      <c r="D11" s="821"/>
      <c r="E11" s="821"/>
      <c r="F11" s="821"/>
      <c r="G11" s="821"/>
      <c r="H11" s="821"/>
      <c r="I11" s="821"/>
      <c r="J11" s="821"/>
      <c r="K11" s="821"/>
      <c r="L11" s="821"/>
      <c r="M11" s="821"/>
      <c r="N11" s="821"/>
      <c r="O11" s="821"/>
      <c r="P11" s="821"/>
    </row>
    <row r="13" spans="1:16" x14ac:dyDescent="0.2">
      <c r="A13" s="822" t="s">
        <v>32</v>
      </c>
      <c r="B13" s="822"/>
      <c r="C13" s="822"/>
      <c r="D13" s="822"/>
      <c r="E13" s="822"/>
      <c r="F13" s="822"/>
      <c r="G13" s="822"/>
      <c r="H13" s="822"/>
      <c r="I13" s="822"/>
      <c r="J13" s="822"/>
      <c r="K13" s="822"/>
      <c r="L13" s="822"/>
      <c r="M13" s="822"/>
      <c r="N13" s="822"/>
      <c r="O13" s="822"/>
      <c r="P13" s="822"/>
    </row>
    <row r="15" spans="1:16" x14ac:dyDescent="0.2">
      <c r="A15" s="823" t="s">
        <v>33</v>
      </c>
      <c r="B15" s="823" t="s">
        <v>4</v>
      </c>
      <c r="C15" s="823" t="s">
        <v>5</v>
      </c>
      <c r="D15" s="823"/>
      <c r="E15" s="823"/>
      <c r="F15" s="823"/>
      <c r="G15" s="823" t="s">
        <v>6</v>
      </c>
      <c r="H15" s="823"/>
      <c r="I15" s="823"/>
      <c r="J15" s="823"/>
      <c r="K15" s="101"/>
      <c r="L15" s="101"/>
      <c r="M15" s="823" t="s">
        <v>34</v>
      </c>
      <c r="N15" s="823"/>
      <c r="O15" s="823"/>
      <c r="P15" s="823"/>
    </row>
    <row r="16" spans="1:16" x14ac:dyDescent="0.2">
      <c r="A16" s="823"/>
      <c r="B16" s="823"/>
      <c r="C16" s="101"/>
      <c r="D16" s="102"/>
      <c r="E16" s="824" t="s">
        <v>8</v>
      </c>
      <c r="F16" s="825"/>
      <c r="G16" s="101"/>
      <c r="H16" s="101"/>
      <c r="I16" s="101"/>
      <c r="J16" s="101"/>
      <c r="K16" s="101"/>
      <c r="L16" s="101"/>
      <c r="M16" s="101"/>
      <c r="N16" s="101"/>
      <c r="O16" s="101"/>
      <c r="P16" s="101"/>
    </row>
    <row r="17" spans="1:19" ht="76.5" x14ac:dyDescent="0.2">
      <c r="A17" s="823"/>
      <c r="B17" s="823"/>
      <c r="C17" s="101" t="s">
        <v>2</v>
      </c>
      <c r="D17" s="101" t="s">
        <v>35</v>
      </c>
      <c r="E17" s="101" t="s">
        <v>14</v>
      </c>
      <c r="F17" s="101" t="s">
        <v>13</v>
      </c>
      <c r="G17" s="101" t="s">
        <v>1</v>
      </c>
      <c r="H17" s="101" t="s">
        <v>2</v>
      </c>
      <c r="I17" s="101" t="s">
        <v>8</v>
      </c>
      <c r="J17" s="101" t="s">
        <v>36</v>
      </c>
      <c r="K17" s="101" t="s">
        <v>37</v>
      </c>
      <c r="L17" s="28" t="s">
        <v>38</v>
      </c>
      <c r="M17" s="101" t="s">
        <v>1</v>
      </c>
      <c r="N17" s="101" t="s">
        <v>2</v>
      </c>
      <c r="O17" s="101" t="s">
        <v>8</v>
      </c>
      <c r="P17" s="101" t="s">
        <v>39</v>
      </c>
    </row>
    <row r="18" spans="1:19" x14ac:dyDescent="0.2">
      <c r="A18" s="29">
        <v>1</v>
      </c>
      <c r="B18" s="29">
        <v>2</v>
      </c>
      <c r="C18" s="29">
        <v>3</v>
      </c>
      <c r="D18" s="29"/>
      <c r="E18" s="29"/>
      <c r="F18" s="29">
        <v>4</v>
      </c>
      <c r="G18" s="29">
        <v>5</v>
      </c>
      <c r="H18" s="29">
        <v>6</v>
      </c>
      <c r="I18" s="29">
        <v>7</v>
      </c>
      <c r="J18" s="29">
        <v>8</v>
      </c>
      <c r="K18" s="29"/>
      <c r="L18" s="30"/>
      <c r="M18" s="29">
        <v>9</v>
      </c>
      <c r="N18" s="29">
        <v>10</v>
      </c>
      <c r="O18" s="29">
        <v>11</v>
      </c>
      <c r="P18" s="29">
        <v>12</v>
      </c>
    </row>
    <row r="19" spans="1:19" x14ac:dyDescent="0.2">
      <c r="A19" s="31" t="s">
        <v>40</v>
      </c>
      <c r="B19" s="32"/>
      <c r="C19" s="93"/>
      <c r="D19" s="93"/>
      <c r="E19" s="93"/>
      <c r="F19" s="93"/>
      <c r="G19" s="32"/>
      <c r="H19" s="93"/>
      <c r="I19" s="93"/>
      <c r="J19" s="32"/>
      <c r="K19" s="32"/>
      <c r="L19" s="33"/>
      <c r="M19" s="32"/>
      <c r="N19" s="93"/>
      <c r="O19" s="93"/>
      <c r="P19" s="34"/>
    </row>
    <row r="20" spans="1:19" ht="76.5" x14ac:dyDescent="0.2">
      <c r="A20" s="35">
        <v>1</v>
      </c>
      <c r="B20" s="91" t="s">
        <v>79</v>
      </c>
      <c r="C20" s="36" t="s">
        <v>13</v>
      </c>
      <c r="D20" s="36">
        <v>0</v>
      </c>
      <c r="E20" s="37">
        <v>0</v>
      </c>
      <c r="F20" s="104">
        <f>ROUND(D20*E20/1000,2)</f>
        <v>0</v>
      </c>
      <c r="G20" s="35" t="s">
        <v>41</v>
      </c>
      <c r="H20" s="35" t="s">
        <v>12</v>
      </c>
      <c r="I20" s="105">
        <f>F20*1.8</f>
        <v>0</v>
      </c>
      <c r="J20" s="35" t="s">
        <v>21</v>
      </c>
      <c r="K20" s="39" t="s">
        <v>42</v>
      </c>
      <c r="L20" s="40">
        <v>2.0569999999999999</v>
      </c>
      <c r="M20" s="41" t="s">
        <v>22</v>
      </c>
      <c r="N20" s="4" t="s">
        <v>12</v>
      </c>
      <c r="O20" s="103">
        <f>F20*2.057</f>
        <v>0</v>
      </c>
      <c r="P20" s="43" t="s">
        <v>43</v>
      </c>
      <c r="Q20" s="98"/>
    </row>
    <row r="21" spans="1:19" ht="38.25" x14ac:dyDescent="0.2">
      <c r="A21" s="44"/>
      <c r="B21" s="45"/>
      <c r="C21" s="46"/>
      <c r="D21" s="46"/>
      <c r="E21" s="46"/>
      <c r="F21" s="46"/>
      <c r="G21" s="46"/>
      <c r="H21" s="46"/>
      <c r="I21" s="46"/>
      <c r="J21" s="46"/>
      <c r="K21" s="39" t="s">
        <v>44</v>
      </c>
      <c r="L21" s="40">
        <f>ROUND(0.105*1445.1/1000,3)</f>
        <v>0.152</v>
      </c>
      <c r="M21" s="41" t="s">
        <v>45</v>
      </c>
      <c r="N21" s="4" t="s">
        <v>12</v>
      </c>
      <c r="O21" s="47">
        <f>F20*0.152</f>
        <v>0</v>
      </c>
      <c r="P21" s="43" t="s">
        <v>43</v>
      </c>
    </row>
    <row r="22" spans="1:19" ht="25.5" x14ac:dyDescent="0.2">
      <c r="A22" s="810">
        <v>2</v>
      </c>
      <c r="B22" s="813" t="s">
        <v>46</v>
      </c>
      <c r="C22" s="94" t="s">
        <v>13</v>
      </c>
      <c r="D22" s="94">
        <v>238</v>
      </c>
      <c r="E22" s="94">
        <v>24.8</v>
      </c>
      <c r="F22" s="48">
        <f>ROUND(D22*E22/1000,2)</f>
        <v>5.9</v>
      </c>
      <c r="G22" s="94"/>
      <c r="H22" s="94" t="s">
        <v>12</v>
      </c>
      <c r="I22" s="94">
        <f>F22*1.8</f>
        <v>10.62</v>
      </c>
      <c r="J22" s="94" t="s">
        <v>21</v>
      </c>
      <c r="K22" s="2" t="s">
        <v>47</v>
      </c>
      <c r="L22" s="49">
        <v>0.93899999999999995</v>
      </c>
      <c r="M22" s="2" t="s">
        <v>48</v>
      </c>
      <c r="N22" s="50" t="s">
        <v>13</v>
      </c>
      <c r="O22" s="51">
        <f>F22*0.939</f>
        <v>5.54</v>
      </c>
      <c r="P22" s="52" t="s">
        <v>49</v>
      </c>
    </row>
    <row r="23" spans="1:19" ht="25.5" x14ac:dyDescent="0.2">
      <c r="A23" s="811"/>
      <c r="B23" s="814"/>
      <c r="C23" s="95"/>
      <c r="D23" s="95"/>
      <c r="E23" s="95"/>
      <c r="F23" s="53"/>
      <c r="G23" s="95"/>
      <c r="H23" s="95"/>
      <c r="I23" s="95"/>
      <c r="J23" s="95"/>
      <c r="K23" s="2" t="s">
        <v>50</v>
      </c>
      <c r="L23" s="54">
        <f>(1*0.149*570)/1000</f>
        <v>8.5000000000000006E-2</v>
      </c>
      <c r="M23" s="97" t="s">
        <v>51</v>
      </c>
      <c r="N23" s="96" t="s">
        <v>12</v>
      </c>
      <c r="O23" s="55">
        <f xml:space="preserve"> ROUND(F22*0.149*570/1000,3)</f>
        <v>0.5</v>
      </c>
      <c r="P23" s="52" t="s">
        <v>49</v>
      </c>
    </row>
    <row r="24" spans="1:19" ht="25.5" x14ac:dyDescent="0.2">
      <c r="A24" s="812"/>
      <c r="B24" s="815"/>
      <c r="C24" s="96"/>
      <c r="D24" s="96"/>
      <c r="E24" s="96"/>
      <c r="F24" s="56"/>
      <c r="G24" s="96"/>
      <c r="H24" s="96"/>
      <c r="I24" s="96"/>
      <c r="J24" s="96"/>
      <c r="K24" s="2" t="s">
        <v>52</v>
      </c>
      <c r="L24" s="54">
        <f xml:space="preserve"> ROUND(1*0.149*183/1000,3)</f>
        <v>2.7E-2</v>
      </c>
      <c r="M24" s="97" t="s">
        <v>53</v>
      </c>
      <c r="N24" s="96" t="s">
        <v>12</v>
      </c>
      <c r="O24" s="57">
        <f xml:space="preserve"> ROUND(F22*0.149*183/1000,3)</f>
        <v>0.161</v>
      </c>
      <c r="P24" s="52" t="s">
        <v>49</v>
      </c>
      <c r="Q24" s="58"/>
    </row>
    <row r="25" spans="1:19" ht="63.75" x14ac:dyDescent="0.2">
      <c r="A25" s="35">
        <v>3</v>
      </c>
      <c r="B25" s="59" t="s">
        <v>54</v>
      </c>
      <c r="C25" s="36" t="s">
        <v>13</v>
      </c>
      <c r="D25" s="36">
        <v>80</v>
      </c>
      <c r="E25" s="36">
        <v>40</v>
      </c>
      <c r="F25" s="38">
        <f>ROUND(D25*E25/1000,2)</f>
        <v>3.2</v>
      </c>
      <c r="G25" s="35" t="s">
        <v>55</v>
      </c>
      <c r="H25" s="35" t="s">
        <v>12</v>
      </c>
      <c r="I25" s="35">
        <f>F25*1.8</f>
        <v>5.76</v>
      </c>
      <c r="J25" s="35" t="s">
        <v>21</v>
      </c>
      <c r="K25" s="60" t="s">
        <v>56</v>
      </c>
      <c r="L25" s="49">
        <f>ROUND(1.016*308/1000,3)</f>
        <v>0.313</v>
      </c>
      <c r="M25" s="1" t="s">
        <v>23</v>
      </c>
      <c r="N25" s="4" t="s">
        <v>12</v>
      </c>
      <c r="O25" s="42">
        <f>F25*L25</f>
        <v>1</v>
      </c>
      <c r="P25" s="43" t="s">
        <v>43</v>
      </c>
      <c r="Q25" s="61"/>
      <c r="R25" s="816"/>
      <c r="S25" s="816"/>
    </row>
    <row r="26" spans="1:19" ht="25.5" x14ac:dyDescent="0.2">
      <c r="A26" s="62"/>
      <c r="B26" s="63"/>
      <c r="C26" s="64"/>
      <c r="D26" s="64"/>
      <c r="E26" s="64"/>
      <c r="F26" s="65"/>
      <c r="G26" s="66"/>
      <c r="H26" s="66"/>
      <c r="I26" s="66"/>
      <c r="J26" s="66"/>
      <c r="K26" s="39" t="s">
        <v>57</v>
      </c>
      <c r="L26" s="54">
        <f>1.016*783/1000</f>
        <v>0.79600000000000004</v>
      </c>
      <c r="M26" s="1" t="s">
        <v>58</v>
      </c>
      <c r="N26" s="4" t="s">
        <v>12</v>
      </c>
      <c r="O26" s="47">
        <f>F25*L26-0.01</f>
        <v>2.54</v>
      </c>
      <c r="P26" s="43" t="s">
        <v>43</v>
      </c>
      <c r="Q26" s="67"/>
      <c r="R26" s="816"/>
      <c r="S26" s="816"/>
    </row>
    <row r="27" spans="1:19" ht="25.5" x14ac:dyDescent="0.2">
      <c r="A27" s="62"/>
      <c r="B27" s="63"/>
      <c r="C27" s="64"/>
      <c r="D27" s="64"/>
      <c r="E27" s="64"/>
      <c r="F27" s="65"/>
      <c r="G27" s="66"/>
      <c r="H27" s="66"/>
      <c r="I27" s="66"/>
      <c r="J27" s="66"/>
      <c r="K27" s="39" t="s">
        <v>59</v>
      </c>
      <c r="L27" s="40">
        <f>ROUND(1.016*783/1000,3)</f>
        <v>0.79600000000000004</v>
      </c>
      <c r="M27" s="1" t="s">
        <v>60</v>
      </c>
      <c r="N27" s="4" t="s">
        <v>12</v>
      </c>
      <c r="O27" s="47">
        <f>F25*L27-0.01</f>
        <v>2.54</v>
      </c>
      <c r="P27" s="43" t="s">
        <v>43</v>
      </c>
      <c r="Q27" s="67"/>
      <c r="R27" s="816"/>
      <c r="S27" s="816"/>
    </row>
    <row r="28" spans="1:19" ht="25.5" x14ac:dyDescent="0.2">
      <c r="A28" s="62"/>
      <c r="B28" s="68"/>
      <c r="C28" s="66"/>
      <c r="D28" s="66"/>
      <c r="E28" s="66"/>
      <c r="F28" s="66"/>
      <c r="G28" s="66"/>
      <c r="H28" s="66"/>
      <c r="I28" s="66"/>
      <c r="J28" s="66"/>
      <c r="K28" s="39" t="s">
        <v>61</v>
      </c>
      <c r="L28" s="40">
        <f>ROUND(1/0.08*150/1000,3)</f>
        <v>1.875</v>
      </c>
      <c r="M28" s="1" t="s">
        <v>62</v>
      </c>
      <c r="N28" s="4" t="s">
        <v>14</v>
      </c>
      <c r="O28" s="69">
        <f>F25*L28</f>
        <v>6</v>
      </c>
      <c r="P28" s="43" t="s">
        <v>49</v>
      </c>
      <c r="Q28" s="817"/>
    </row>
    <row r="29" spans="1:19" ht="25.5" x14ac:dyDescent="0.2">
      <c r="A29" s="62"/>
      <c r="B29" s="68"/>
      <c r="C29" s="66"/>
      <c r="D29" s="66"/>
      <c r="E29" s="66"/>
      <c r="F29" s="66"/>
      <c r="G29" s="66"/>
      <c r="H29" s="66"/>
      <c r="I29" s="66"/>
      <c r="J29" s="66"/>
      <c r="K29" s="39" t="s">
        <v>63</v>
      </c>
      <c r="L29" s="70">
        <f>1/0.08*1.03/8</f>
        <v>1.61</v>
      </c>
      <c r="M29" s="1" t="s">
        <v>64</v>
      </c>
      <c r="N29" s="4" t="s">
        <v>14</v>
      </c>
      <c r="O29" s="47">
        <f>F25*L29</f>
        <v>5.15</v>
      </c>
      <c r="P29" s="43" t="s">
        <v>49</v>
      </c>
      <c r="Q29" s="817"/>
    </row>
    <row r="30" spans="1:19" ht="38.25" x14ac:dyDescent="0.2">
      <c r="A30" s="62"/>
      <c r="B30" s="68"/>
      <c r="C30" s="66"/>
      <c r="D30" s="66"/>
      <c r="E30" s="66"/>
      <c r="F30" s="66"/>
      <c r="G30" s="66"/>
      <c r="H30" s="66"/>
      <c r="I30" s="66"/>
      <c r="J30" s="66"/>
      <c r="K30" s="60" t="s">
        <v>65</v>
      </c>
      <c r="L30" s="70">
        <f>1/0.08*0.0067</f>
        <v>0.08</v>
      </c>
      <c r="M30" s="1" t="s">
        <v>66</v>
      </c>
      <c r="N30" s="4" t="s">
        <v>13</v>
      </c>
      <c r="O30" s="47">
        <f>F25/0.08*0.0067</f>
        <v>0.27</v>
      </c>
      <c r="P30" s="43" t="s">
        <v>49</v>
      </c>
      <c r="Q30" s="817"/>
    </row>
    <row r="31" spans="1:19" ht="25.5" x14ac:dyDescent="0.2">
      <c r="A31" s="44"/>
      <c r="B31" s="45"/>
      <c r="C31" s="46"/>
      <c r="D31" s="46"/>
      <c r="E31" s="46"/>
      <c r="F31" s="46"/>
      <c r="G31" s="46"/>
      <c r="H31" s="46"/>
      <c r="I31" s="46"/>
      <c r="J31" s="46"/>
      <c r="K31" s="60" t="s">
        <v>67</v>
      </c>
      <c r="L31" s="70">
        <f>1/0.085*(0.14+0.021)</f>
        <v>1.89</v>
      </c>
      <c r="M31" s="1" t="s">
        <v>68</v>
      </c>
      <c r="N31" s="4" t="s">
        <v>0</v>
      </c>
      <c r="O31" s="69">
        <f>F25*L31</f>
        <v>6</v>
      </c>
      <c r="P31" s="43" t="s">
        <v>49</v>
      </c>
      <c r="Q31" s="817"/>
    </row>
    <row r="32" spans="1:19" ht="89.25" customHeight="1" x14ac:dyDescent="0.2">
      <c r="A32" s="92">
        <f>A25+1</f>
        <v>4</v>
      </c>
      <c r="B32" s="71" t="s">
        <v>78</v>
      </c>
      <c r="C32" s="36" t="s">
        <v>19</v>
      </c>
      <c r="D32" s="36">
        <v>376</v>
      </c>
      <c r="E32" s="72">
        <f>3.14*0.032*0.23</f>
        <v>2.3E-2</v>
      </c>
      <c r="F32" s="73">
        <f>(D32*E32)*20/1000</f>
        <v>0.17299999999999999</v>
      </c>
      <c r="G32" s="92" t="s">
        <v>24</v>
      </c>
      <c r="H32" s="92" t="s">
        <v>12</v>
      </c>
      <c r="I32" s="74">
        <f>F32*0.175</f>
        <v>0.03</v>
      </c>
      <c r="J32" s="92"/>
      <c r="K32" s="75" t="s">
        <v>69</v>
      </c>
      <c r="L32" s="76">
        <f>1.03*0.2</f>
        <v>0.20599999999999999</v>
      </c>
      <c r="M32" s="77" t="s">
        <v>24</v>
      </c>
      <c r="N32" s="36" t="s">
        <v>12</v>
      </c>
      <c r="O32" s="72">
        <f>L32*F32</f>
        <v>3.5999999999999997E-2</v>
      </c>
      <c r="P32" s="78" t="s">
        <v>49</v>
      </c>
    </row>
    <row r="33" spans="1:17" ht="25.5" x14ac:dyDescent="0.2">
      <c r="A33" s="79"/>
      <c r="B33" s="80" t="s">
        <v>70</v>
      </c>
      <c r="C33" s="79"/>
      <c r="D33" s="81"/>
      <c r="E33" s="81"/>
      <c r="F33" s="81"/>
      <c r="G33" s="81"/>
      <c r="H33" s="81"/>
      <c r="I33" s="81"/>
      <c r="J33" s="81"/>
      <c r="K33" s="79"/>
      <c r="L33" s="79"/>
      <c r="M33" s="79"/>
      <c r="N33" s="79"/>
      <c r="O33" s="79"/>
      <c r="P33" s="79"/>
    </row>
    <row r="34" spans="1:17" ht="51.75" thickBot="1" x14ac:dyDescent="0.25">
      <c r="A34" s="5">
        <f>A32+1</f>
        <v>5</v>
      </c>
      <c r="B34" s="82" t="s">
        <v>71</v>
      </c>
      <c r="C34" s="4"/>
      <c r="D34" s="4"/>
      <c r="E34" s="83"/>
      <c r="F34" s="84"/>
      <c r="G34" s="5"/>
      <c r="H34" s="5"/>
      <c r="I34" s="85"/>
      <c r="J34" s="5"/>
      <c r="K34" s="86"/>
      <c r="L34" s="5"/>
      <c r="M34" s="87"/>
      <c r="N34" s="4" t="s">
        <v>12</v>
      </c>
      <c r="O34" s="47">
        <f>I32+I25+I22+I20</f>
        <v>16.41</v>
      </c>
      <c r="P34" s="43" t="s">
        <v>49</v>
      </c>
    </row>
    <row r="35" spans="1:17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7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7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7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7" x14ac:dyDescent="0.2">
      <c r="A39" s="3"/>
      <c r="B39" s="88" t="s">
        <v>72</v>
      </c>
      <c r="C39" s="18" t="s">
        <v>73</v>
      </c>
      <c r="D39" s="18"/>
      <c r="E39" s="18"/>
      <c r="F39" s="18"/>
      <c r="G39" s="18"/>
      <c r="H39" s="18"/>
      <c r="I39" s="18"/>
      <c r="J39" s="23"/>
      <c r="K39" s="23"/>
      <c r="L39" s="23"/>
      <c r="M39" s="23"/>
      <c r="N39" s="23"/>
      <c r="O39" s="89"/>
      <c r="P39" s="18"/>
      <c r="Q39" s="818"/>
    </row>
    <row r="40" spans="1:17" x14ac:dyDescent="0.2">
      <c r="Q40" s="818"/>
    </row>
    <row r="41" spans="1:17" x14ac:dyDescent="0.2">
      <c r="Q41" s="818"/>
    </row>
    <row r="42" spans="1:17" x14ac:dyDescent="0.2">
      <c r="B42" s="13" t="s">
        <v>74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13" t="s">
        <v>75</v>
      </c>
      <c r="Q42" s="818"/>
    </row>
    <row r="43" spans="1:17" x14ac:dyDescent="0.2">
      <c r="Q43" s="818"/>
    </row>
    <row r="44" spans="1:17" x14ac:dyDescent="0.2">
      <c r="Q44" s="818"/>
    </row>
    <row r="45" spans="1:17" x14ac:dyDescent="0.2">
      <c r="B45" s="13" t="s">
        <v>76</v>
      </c>
      <c r="D45" s="90"/>
      <c r="E45" s="90"/>
      <c r="F45" s="90"/>
      <c r="G45" s="90"/>
      <c r="H45" s="90"/>
      <c r="I45" s="90"/>
      <c r="J45" s="90"/>
      <c r="K45" s="90"/>
      <c r="L45" s="90"/>
      <c r="M45" s="13" t="s">
        <v>77</v>
      </c>
      <c r="Q45" s="818"/>
    </row>
    <row r="46" spans="1:17" x14ac:dyDescent="0.2">
      <c r="Q46" s="818"/>
    </row>
    <row r="47" spans="1:17" x14ac:dyDescent="0.2">
      <c r="Q47" s="818"/>
    </row>
    <row r="48" spans="1:17" x14ac:dyDescent="0.2">
      <c r="Q48" s="818"/>
    </row>
    <row r="49" spans="17:17" x14ac:dyDescent="0.2">
      <c r="Q49" s="818"/>
    </row>
    <row r="50" spans="17:17" x14ac:dyDescent="0.2">
      <c r="Q50" s="818"/>
    </row>
  </sheetData>
  <mergeCells count="15">
    <mergeCell ref="A7:P7"/>
    <mergeCell ref="B10:P10"/>
    <mergeCell ref="A11:P11"/>
    <mergeCell ref="A13:P13"/>
    <mergeCell ref="A15:A17"/>
    <mergeCell ref="B15:B17"/>
    <mergeCell ref="C15:F15"/>
    <mergeCell ref="G15:J15"/>
    <mergeCell ref="M15:P15"/>
    <mergeCell ref="E16:F16"/>
    <mergeCell ref="A22:A24"/>
    <mergeCell ref="B22:B24"/>
    <mergeCell ref="R25:S27"/>
    <mergeCell ref="Q28:Q31"/>
    <mergeCell ref="Q39:Q50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6">
    <tabColor theme="0"/>
  </sheetPr>
  <dimension ref="A1:X120"/>
  <sheetViews>
    <sheetView view="pageBreakPreview" topLeftCell="A8" zoomScale="93" zoomScaleNormal="100" zoomScaleSheetLayoutView="93" workbookViewId="0">
      <selection activeCell="M116" sqref="M116:M121"/>
    </sheetView>
  </sheetViews>
  <sheetFormatPr defaultRowHeight="12" x14ac:dyDescent="0.2"/>
  <cols>
    <col min="1" max="1" width="12.85546875" style="146" customWidth="1"/>
    <col min="2" max="2" width="32.7109375" style="170" customWidth="1"/>
    <col min="3" max="3" width="8" style="146" customWidth="1"/>
    <col min="4" max="4" width="9.42578125" style="146" customWidth="1"/>
    <col min="5" max="5" width="5.85546875" style="146" customWidth="1"/>
    <col min="6" max="6" width="11.7109375" style="138" customWidth="1"/>
    <col min="7" max="7" width="16.85546875" style="171" customWidth="1"/>
    <col min="8" max="8" width="5.85546875" style="172" customWidth="1"/>
    <col min="9" max="9" width="6.140625" style="146" customWidth="1"/>
    <col min="10" max="10" width="7.5703125" style="146" customWidth="1"/>
    <col min="11" max="11" width="16.7109375" style="146" hidden="1" customWidth="1"/>
    <col min="12" max="12" width="6.5703125" style="146" hidden="1" customWidth="1"/>
    <col min="13" max="13" width="25.7109375" style="170" customWidth="1"/>
    <col min="14" max="14" width="3.7109375" style="170" customWidth="1"/>
    <col min="15" max="15" width="7.28515625" style="173" customWidth="1"/>
    <col min="16" max="16" width="11.140625" style="146" customWidth="1"/>
    <col min="17" max="18" width="5.7109375" style="146" customWidth="1"/>
    <col min="19" max="19" width="9.140625" style="432"/>
    <col min="20" max="256" width="9.140625" style="146"/>
    <col min="257" max="257" width="12.85546875" style="146" customWidth="1"/>
    <col min="258" max="258" width="32.7109375" style="146" customWidth="1"/>
    <col min="259" max="259" width="5.42578125" style="146" customWidth="1"/>
    <col min="260" max="260" width="9.42578125" style="146" customWidth="1"/>
    <col min="261" max="261" width="5.85546875" style="146" customWidth="1"/>
    <col min="262" max="262" width="11.7109375" style="146" customWidth="1"/>
    <col min="263" max="263" width="16.85546875" style="146" customWidth="1"/>
    <col min="264" max="264" width="5.85546875" style="146" customWidth="1"/>
    <col min="265" max="265" width="6.140625" style="146" customWidth="1"/>
    <col min="266" max="266" width="7.5703125" style="146" customWidth="1"/>
    <col min="267" max="267" width="15.5703125" style="146" bestFit="1" customWidth="1"/>
    <col min="268" max="268" width="6.5703125" style="146" customWidth="1"/>
    <col min="269" max="269" width="25.7109375" style="146" customWidth="1"/>
    <col min="270" max="270" width="3.7109375" style="146" customWidth="1"/>
    <col min="271" max="271" width="7.28515625" style="146" customWidth="1"/>
    <col min="272" max="272" width="10.140625" style="146" customWidth="1"/>
    <col min="273" max="273" width="0.28515625" style="146" customWidth="1"/>
    <col min="274" max="274" width="0" style="146" hidden="1" customWidth="1"/>
    <col min="275" max="512" width="9.140625" style="146"/>
    <col min="513" max="513" width="12.85546875" style="146" customWidth="1"/>
    <col min="514" max="514" width="32.7109375" style="146" customWidth="1"/>
    <col min="515" max="515" width="5.42578125" style="146" customWidth="1"/>
    <col min="516" max="516" width="9.42578125" style="146" customWidth="1"/>
    <col min="517" max="517" width="5.85546875" style="146" customWidth="1"/>
    <col min="518" max="518" width="11.7109375" style="146" customWidth="1"/>
    <col min="519" max="519" width="16.85546875" style="146" customWidth="1"/>
    <col min="520" max="520" width="5.85546875" style="146" customWidth="1"/>
    <col min="521" max="521" width="6.140625" style="146" customWidth="1"/>
    <col min="522" max="522" width="7.5703125" style="146" customWidth="1"/>
    <col min="523" max="523" width="15.5703125" style="146" bestFit="1" customWidth="1"/>
    <col min="524" max="524" width="6.5703125" style="146" customWidth="1"/>
    <col min="525" max="525" width="25.7109375" style="146" customWidth="1"/>
    <col min="526" max="526" width="3.7109375" style="146" customWidth="1"/>
    <col min="527" max="527" width="7.28515625" style="146" customWidth="1"/>
    <col min="528" max="528" width="10.140625" style="146" customWidth="1"/>
    <col min="529" max="529" width="0.28515625" style="146" customWidth="1"/>
    <col min="530" max="530" width="0" style="146" hidden="1" customWidth="1"/>
    <col min="531" max="768" width="9.140625" style="146"/>
    <col min="769" max="769" width="12.85546875" style="146" customWidth="1"/>
    <col min="770" max="770" width="32.7109375" style="146" customWidth="1"/>
    <col min="771" max="771" width="5.42578125" style="146" customWidth="1"/>
    <col min="772" max="772" width="9.42578125" style="146" customWidth="1"/>
    <col min="773" max="773" width="5.85546875" style="146" customWidth="1"/>
    <col min="774" max="774" width="11.7109375" style="146" customWidth="1"/>
    <col min="775" max="775" width="16.85546875" style="146" customWidth="1"/>
    <col min="776" max="776" width="5.85546875" style="146" customWidth="1"/>
    <col min="777" max="777" width="6.140625" style="146" customWidth="1"/>
    <col min="778" max="778" width="7.5703125" style="146" customWidth="1"/>
    <col min="779" max="779" width="15.5703125" style="146" bestFit="1" customWidth="1"/>
    <col min="780" max="780" width="6.5703125" style="146" customWidth="1"/>
    <col min="781" max="781" width="25.7109375" style="146" customWidth="1"/>
    <col min="782" max="782" width="3.7109375" style="146" customWidth="1"/>
    <col min="783" max="783" width="7.28515625" style="146" customWidth="1"/>
    <col min="784" max="784" width="10.140625" style="146" customWidth="1"/>
    <col min="785" max="785" width="0.28515625" style="146" customWidth="1"/>
    <col min="786" max="786" width="0" style="146" hidden="1" customWidth="1"/>
    <col min="787" max="1024" width="9.140625" style="146"/>
    <col min="1025" max="1025" width="12.85546875" style="146" customWidth="1"/>
    <col min="1026" max="1026" width="32.7109375" style="146" customWidth="1"/>
    <col min="1027" max="1027" width="5.42578125" style="146" customWidth="1"/>
    <col min="1028" max="1028" width="9.42578125" style="146" customWidth="1"/>
    <col min="1029" max="1029" width="5.85546875" style="146" customWidth="1"/>
    <col min="1030" max="1030" width="11.7109375" style="146" customWidth="1"/>
    <col min="1031" max="1031" width="16.85546875" style="146" customWidth="1"/>
    <col min="1032" max="1032" width="5.85546875" style="146" customWidth="1"/>
    <col min="1033" max="1033" width="6.140625" style="146" customWidth="1"/>
    <col min="1034" max="1034" width="7.5703125" style="146" customWidth="1"/>
    <col min="1035" max="1035" width="15.5703125" style="146" bestFit="1" customWidth="1"/>
    <col min="1036" max="1036" width="6.5703125" style="146" customWidth="1"/>
    <col min="1037" max="1037" width="25.7109375" style="146" customWidth="1"/>
    <col min="1038" max="1038" width="3.7109375" style="146" customWidth="1"/>
    <col min="1039" max="1039" width="7.28515625" style="146" customWidth="1"/>
    <col min="1040" max="1040" width="10.140625" style="146" customWidth="1"/>
    <col min="1041" max="1041" width="0.28515625" style="146" customWidth="1"/>
    <col min="1042" max="1042" width="0" style="146" hidden="1" customWidth="1"/>
    <col min="1043" max="1280" width="9.140625" style="146"/>
    <col min="1281" max="1281" width="12.85546875" style="146" customWidth="1"/>
    <col min="1282" max="1282" width="32.7109375" style="146" customWidth="1"/>
    <col min="1283" max="1283" width="5.42578125" style="146" customWidth="1"/>
    <col min="1284" max="1284" width="9.42578125" style="146" customWidth="1"/>
    <col min="1285" max="1285" width="5.85546875" style="146" customWidth="1"/>
    <col min="1286" max="1286" width="11.7109375" style="146" customWidth="1"/>
    <col min="1287" max="1287" width="16.85546875" style="146" customWidth="1"/>
    <col min="1288" max="1288" width="5.85546875" style="146" customWidth="1"/>
    <col min="1289" max="1289" width="6.140625" style="146" customWidth="1"/>
    <col min="1290" max="1290" width="7.5703125" style="146" customWidth="1"/>
    <col min="1291" max="1291" width="15.5703125" style="146" bestFit="1" customWidth="1"/>
    <col min="1292" max="1292" width="6.5703125" style="146" customWidth="1"/>
    <col min="1293" max="1293" width="25.7109375" style="146" customWidth="1"/>
    <col min="1294" max="1294" width="3.7109375" style="146" customWidth="1"/>
    <col min="1295" max="1295" width="7.28515625" style="146" customWidth="1"/>
    <col min="1296" max="1296" width="10.140625" style="146" customWidth="1"/>
    <col min="1297" max="1297" width="0.28515625" style="146" customWidth="1"/>
    <col min="1298" max="1298" width="0" style="146" hidden="1" customWidth="1"/>
    <col min="1299" max="1536" width="9.140625" style="146"/>
    <col min="1537" max="1537" width="12.85546875" style="146" customWidth="1"/>
    <col min="1538" max="1538" width="32.7109375" style="146" customWidth="1"/>
    <col min="1539" max="1539" width="5.42578125" style="146" customWidth="1"/>
    <col min="1540" max="1540" width="9.42578125" style="146" customWidth="1"/>
    <col min="1541" max="1541" width="5.85546875" style="146" customWidth="1"/>
    <col min="1542" max="1542" width="11.7109375" style="146" customWidth="1"/>
    <col min="1543" max="1543" width="16.85546875" style="146" customWidth="1"/>
    <col min="1544" max="1544" width="5.85546875" style="146" customWidth="1"/>
    <col min="1545" max="1545" width="6.140625" style="146" customWidth="1"/>
    <col min="1546" max="1546" width="7.5703125" style="146" customWidth="1"/>
    <col min="1547" max="1547" width="15.5703125" style="146" bestFit="1" customWidth="1"/>
    <col min="1548" max="1548" width="6.5703125" style="146" customWidth="1"/>
    <col min="1549" max="1549" width="25.7109375" style="146" customWidth="1"/>
    <col min="1550" max="1550" width="3.7109375" style="146" customWidth="1"/>
    <col min="1551" max="1551" width="7.28515625" style="146" customWidth="1"/>
    <col min="1552" max="1552" width="10.140625" style="146" customWidth="1"/>
    <col min="1553" max="1553" width="0.28515625" style="146" customWidth="1"/>
    <col min="1554" max="1554" width="0" style="146" hidden="1" customWidth="1"/>
    <col min="1555" max="1792" width="9.140625" style="146"/>
    <col min="1793" max="1793" width="12.85546875" style="146" customWidth="1"/>
    <col min="1794" max="1794" width="32.7109375" style="146" customWidth="1"/>
    <col min="1795" max="1795" width="5.42578125" style="146" customWidth="1"/>
    <col min="1796" max="1796" width="9.42578125" style="146" customWidth="1"/>
    <col min="1797" max="1797" width="5.85546875" style="146" customWidth="1"/>
    <col min="1798" max="1798" width="11.7109375" style="146" customWidth="1"/>
    <col min="1799" max="1799" width="16.85546875" style="146" customWidth="1"/>
    <col min="1800" max="1800" width="5.85546875" style="146" customWidth="1"/>
    <col min="1801" max="1801" width="6.140625" style="146" customWidth="1"/>
    <col min="1802" max="1802" width="7.5703125" style="146" customWidth="1"/>
    <col min="1803" max="1803" width="15.5703125" style="146" bestFit="1" customWidth="1"/>
    <col min="1804" max="1804" width="6.5703125" style="146" customWidth="1"/>
    <col min="1805" max="1805" width="25.7109375" style="146" customWidth="1"/>
    <col min="1806" max="1806" width="3.7109375" style="146" customWidth="1"/>
    <col min="1807" max="1807" width="7.28515625" style="146" customWidth="1"/>
    <col min="1808" max="1808" width="10.140625" style="146" customWidth="1"/>
    <col min="1809" max="1809" width="0.28515625" style="146" customWidth="1"/>
    <col min="1810" max="1810" width="0" style="146" hidden="1" customWidth="1"/>
    <col min="1811" max="2048" width="9.140625" style="146"/>
    <col min="2049" max="2049" width="12.85546875" style="146" customWidth="1"/>
    <col min="2050" max="2050" width="32.7109375" style="146" customWidth="1"/>
    <col min="2051" max="2051" width="5.42578125" style="146" customWidth="1"/>
    <col min="2052" max="2052" width="9.42578125" style="146" customWidth="1"/>
    <col min="2053" max="2053" width="5.85546875" style="146" customWidth="1"/>
    <col min="2054" max="2054" width="11.7109375" style="146" customWidth="1"/>
    <col min="2055" max="2055" width="16.85546875" style="146" customWidth="1"/>
    <col min="2056" max="2056" width="5.85546875" style="146" customWidth="1"/>
    <col min="2057" max="2057" width="6.140625" style="146" customWidth="1"/>
    <col min="2058" max="2058" width="7.5703125" style="146" customWidth="1"/>
    <col min="2059" max="2059" width="15.5703125" style="146" bestFit="1" customWidth="1"/>
    <col min="2060" max="2060" width="6.5703125" style="146" customWidth="1"/>
    <col min="2061" max="2061" width="25.7109375" style="146" customWidth="1"/>
    <col min="2062" max="2062" width="3.7109375" style="146" customWidth="1"/>
    <col min="2063" max="2063" width="7.28515625" style="146" customWidth="1"/>
    <col min="2064" max="2064" width="10.140625" style="146" customWidth="1"/>
    <col min="2065" max="2065" width="0.28515625" style="146" customWidth="1"/>
    <col min="2066" max="2066" width="0" style="146" hidden="1" customWidth="1"/>
    <col min="2067" max="2304" width="9.140625" style="146"/>
    <col min="2305" max="2305" width="12.85546875" style="146" customWidth="1"/>
    <col min="2306" max="2306" width="32.7109375" style="146" customWidth="1"/>
    <col min="2307" max="2307" width="5.42578125" style="146" customWidth="1"/>
    <col min="2308" max="2308" width="9.42578125" style="146" customWidth="1"/>
    <col min="2309" max="2309" width="5.85546875" style="146" customWidth="1"/>
    <col min="2310" max="2310" width="11.7109375" style="146" customWidth="1"/>
    <col min="2311" max="2311" width="16.85546875" style="146" customWidth="1"/>
    <col min="2312" max="2312" width="5.85546875" style="146" customWidth="1"/>
    <col min="2313" max="2313" width="6.140625" style="146" customWidth="1"/>
    <col min="2314" max="2314" width="7.5703125" style="146" customWidth="1"/>
    <col min="2315" max="2315" width="15.5703125" style="146" bestFit="1" customWidth="1"/>
    <col min="2316" max="2316" width="6.5703125" style="146" customWidth="1"/>
    <col min="2317" max="2317" width="25.7109375" style="146" customWidth="1"/>
    <col min="2318" max="2318" width="3.7109375" style="146" customWidth="1"/>
    <col min="2319" max="2319" width="7.28515625" style="146" customWidth="1"/>
    <col min="2320" max="2320" width="10.140625" style="146" customWidth="1"/>
    <col min="2321" max="2321" width="0.28515625" style="146" customWidth="1"/>
    <col min="2322" max="2322" width="0" style="146" hidden="1" customWidth="1"/>
    <col min="2323" max="2560" width="9.140625" style="146"/>
    <col min="2561" max="2561" width="12.85546875" style="146" customWidth="1"/>
    <col min="2562" max="2562" width="32.7109375" style="146" customWidth="1"/>
    <col min="2563" max="2563" width="5.42578125" style="146" customWidth="1"/>
    <col min="2564" max="2564" width="9.42578125" style="146" customWidth="1"/>
    <col min="2565" max="2565" width="5.85546875" style="146" customWidth="1"/>
    <col min="2566" max="2566" width="11.7109375" style="146" customWidth="1"/>
    <col min="2567" max="2567" width="16.85546875" style="146" customWidth="1"/>
    <col min="2568" max="2568" width="5.85546875" style="146" customWidth="1"/>
    <col min="2569" max="2569" width="6.140625" style="146" customWidth="1"/>
    <col min="2570" max="2570" width="7.5703125" style="146" customWidth="1"/>
    <col min="2571" max="2571" width="15.5703125" style="146" bestFit="1" customWidth="1"/>
    <col min="2572" max="2572" width="6.5703125" style="146" customWidth="1"/>
    <col min="2573" max="2573" width="25.7109375" style="146" customWidth="1"/>
    <col min="2574" max="2574" width="3.7109375" style="146" customWidth="1"/>
    <col min="2575" max="2575" width="7.28515625" style="146" customWidth="1"/>
    <col min="2576" max="2576" width="10.140625" style="146" customWidth="1"/>
    <col min="2577" max="2577" width="0.28515625" style="146" customWidth="1"/>
    <col min="2578" max="2578" width="0" style="146" hidden="1" customWidth="1"/>
    <col min="2579" max="2816" width="9.140625" style="146"/>
    <col min="2817" max="2817" width="12.85546875" style="146" customWidth="1"/>
    <col min="2818" max="2818" width="32.7109375" style="146" customWidth="1"/>
    <col min="2819" max="2819" width="5.42578125" style="146" customWidth="1"/>
    <col min="2820" max="2820" width="9.42578125" style="146" customWidth="1"/>
    <col min="2821" max="2821" width="5.85546875" style="146" customWidth="1"/>
    <col min="2822" max="2822" width="11.7109375" style="146" customWidth="1"/>
    <col min="2823" max="2823" width="16.85546875" style="146" customWidth="1"/>
    <col min="2824" max="2824" width="5.85546875" style="146" customWidth="1"/>
    <col min="2825" max="2825" width="6.140625" style="146" customWidth="1"/>
    <col min="2826" max="2826" width="7.5703125" style="146" customWidth="1"/>
    <col min="2827" max="2827" width="15.5703125" style="146" bestFit="1" customWidth="1"/>
    <col min="2828" max="2828" width="6.5703125" style="146" customWidth="1"/>
    <col min="2829" max="2829" width="25.7109375" style="146" customWidth="1"/>
    <col min="2830" max="2830" width="3.7109375" style="146" customWidth="1"/>
    <col min="2831" max="2831" width="7.28515625" style="146" customWidth="1"/>
    <col min="2832" max="2832" width="10.140625" style="146" customWidth="1"/>
    <col min="2833" max="2833" width="0.28515625" style="146" customWidth="1"/>
    <col min="2834" max="2834" width="0" style="146" hidden="1" customWidth="1"/>
    <col min="2835" max="3072" width="9.140625" style="146"/>
    <col min="3073" max="3073" width="12.85546875" style="146" customWidth="1"/>
    <col min="3074" max="3074" width="32.7109375" style="146" customWidth="1"/>
    <col min="3075" max="3075" width="5.42578125" style="146" customWidth="1"/>
    <col min="3076" max="3076" width="9.42578125" style="146" customWidth="1"/>
    <col min="3077" max="3077" width="5.85546875" style="146" customWidth="1"/>
    <col min="3078" max="3078" width="11.7109375" style="146" customWidth="1"/>
    <col min="3079" max="3079" width="16.85546875" style="146" customWidth="1"/>
    <col min="3080" max="3080" width="5.85546875" style="146" customWidth="1"/>
    <col min="3081" max="3081" width="6.140625" style="146" customWidth="1"/>
    <col min="3082" max="3082" width="7.5703125" style="146" customWidth="1"/>
    <col min="3083" max="3083" width="15.5703125" style="146" bestFit="1" customWidth="1"/>
    <col min="3084" max="3084" width="6.5703125" style="146" customWidth="1"/>
    <col min="3085" max="3085" width="25.7109375" style="146" customWidth="1"/>
    <col min="3086" max="3086" width="3.7109375" style="146" customWidth="1"/>
    <col min="3087" max="3087" width="7.28515625" style="146" customWidth="1"/>
    <col min="3088" max="3088" width="10.140625" style="146" customWidth="1"/>
    <col min="3089" max="3089" width="0.28515625" style="146" customWidth="1"/>
    <col min="3090" max="3090" width="0" style="146" hidden="1" customWidth="1"/>
    <col min="3091" max="3328" width="9.140625" style="146"/>
    <col min="3329" max="3329" width="12.85546875" style="146" customWidth="1"/>
    <col min="3330" max="3330" width="32.7109375" style="146" customWidth="1"/>
    <col min="3331" max="3331" width="5.42578125" style="146" customWidth="1"/>
    <col min="3332" max="3332" width="9.42578125" style="146" customWidth="1"/>
    <col min="3333" max="3333" width="5.85546875" style="146" customWidth="1"/>
    <col min="3334" max="3334" width="11.7109375" style="146" customWidth="1"/>
    <col min="3335" max="3335" width="16.85546875" style="146" customWidth="1"/>
    <col min="3336" max="3336" width="5.85546875" style="146" customWidth="1"/>
    <col min="3337" max="3337" width="6.140625" style="146" customWidth="1"/>
    <col min="3338" max="3338" width="7.5703125" style="146" customWidth="1"/>
    <col min="3339" max="3339" width="15.5703125" style="146" bestFit="1" customWidth="1"/>
    <col min="3340" max="3340" width="6.5703125" style="146" customWidth="1"/>
    <col min="3341" max="3341" width="25.7109375" style="146" customWidth="1"/>
    <col min="3342" max="3342" width="3.7109375" style="146" customWidth="1"/>
    <col min="3343" max="3343" width="7.28515625" style="146" customWidth="1"/>
    <col min="3344" max="3344" width="10.140625" style="146" customWidth="1"/>
    <col min="3345" max="3345" width="0.28515625" style="146" customWidth="1"/>
    <col min="3346" max="3346" width="0" style="146" hidden="1" customWidth="1"/>
    <col min="3347" max="3584" width="9.140625" style="146"/>
    <col min="3585" max="3585" width="12.85546875" style="146" customWidth="1"/>
    <col min="3586" max="3586" width="32.7109375" style="146" customWidth="1"/>
    <col min="3587" max="3587" width="5.42578125" style="146" customWidth="1"/>
    <col min="3588" max="3588" width="9.42578125" style="146" customWidth="1"/>
    <col min="3589" max="3589" width="5.85546875" style="146" customWidth="1"/>
    <col min="3590" max="3590" width="11.7109375" style="146" customWidth="1"/>
    <col min="3591" max="3591" width="16.85546875" style="146" customWidth="1"/>
    <col min="3592" max="3592" width="5.85546875" style="146" customWidth="1"/>
    <col min="3593" max="3593" width="6.140625" style="146" customWidth="1"/>
    <col min="3594" max="3594" width="7.5703125" style="146" customWidth="1"/>
    <col min="3595" max="3595" width="15.5703125" style="146" bestFit="1" customWidth="1"/>
    <col min="3596" max="3596" width="6.5703125" style="146" customWidth="1"/>
    <col min="3597" max="3597" width="25.7109375" style="146" customWidth="1"/>
    <col min="3598" max="3598" width="3.7109375" style="146" customWidth="1"/>
    <col min="3599" max="3599" width="7.28515625" style="146" customWidth="1"/>
    <col min="3600" max="3600" width="10.140625" style="146" customWidth="1"/>
    <col min="3601" max="3601" width="0.28515625" style="146" customWidth="1"/>
    <col min="3602" max="3602" width="0" style="146" hidden="1" customWidth="1"/>
    <col min="3603" max="3840" width="9.140625" style="146"/>
    <col min="3841" max="3841" width="12.85546875" style="146" customWidth="1"/>
    <col min="3842" max="3842" width="32.7109375" style="146" customWidth="1"/>
    <col min="3843" max="3843" width="5.42578125" style="146" customWidth="1"/>
    <col min="3844" max="3844" width="9.42578125" style="146" customWidth="1"/>
    <col min="3845" max="3845" width="5.85546875" style="146" customWidth="1"/>
    <col min="3846" max="3846" width="11.7109375" style="146" customWidth="1"/>
    <col min="3847" max="3847" width="16.85546875" style="146" customWidth="1"/>
    <col min="3848" max="3848" width="5.85546875" style="146" customWidth="1"/>
    <col min="3849" max="3849" width="6.140625" style="146" customWidth="1"/>
    <col min="3850" max="3850" width="7.5703125" style="146" customWidth="1"/>
    <col min="3851" max="3851" width="15.5703125" style="146" bestFit="1" customWidth="1"/>
    <col min="3852" max="3852" width="6.5703125" style="146" customWidth="1"/>
    <col min="3853" max="3853" width="25.7109375" style="146" customWidth="1"/>
    <col min="3854" max="3854" width="3.7109375" style="146" customWidth="1"/>
    <col min="3855" max="3855" width="7.28515625" style="146" customWidth="1"/>
    <col min="3856" max="3856" width="10.140625" style="146" customWidth="1"/>
    <col min="3857" max="3857" width="0.28515625" style="146" customWidth="1"/>
    <col min="3858" max="3858" width="0" style="146" hidden="1" customWidth="1"/>
    <col min="3859" max="4096" width="9.140625" style="146"/>
    <col min="4097" max="4097" width="12.85546875" style="146" customWidth="1"/>
    <col min="4098" max="4098" width="32.7109375" style="146" customWidth="1"/>
    <col min="4099" max="4099" width="5.42578125" style="146" customWidth="1"/>
    <col min="4100" max="4100" width="9.42578125" style="146" customWidth="1"/>
    <col min="4101" max="4101" width="5.85546875" style="146" customWidth="1"/>
    <col min="4102" max="4102" width="11.7109375" style="146" customWidth="1"/>
    <col min="4103" max="4103" width="16.85546875" style="146" customWidth="1"/>
    <col min="4104" max="4104" width="5.85546875" style="146" customWidth="1"/>
    <col min="4105" max="4105" width="6.140625" style="146" customWidth="1"/>
    <col min="4106" max="4106" width="7.5703125" style="146" customWidth="1"/>
    <col min="4107" max="4107" width="15.5703125" style="146" bestFit="1" customWidth="1"/>
    <col min="4108" max="4108" width="6.5703125" style="146" customWidth="1"/>
    <col min="4109" max="4109" width="25.7109375" style="146" customWidth="1"/>
    <col min="4110" max="4110" width="3.7109375" style="146" customWidth="1"/>
    <col min="4111" max="4111" width="7.28515625" style="146" customWidth="1"/>
    <col min="4112" max="4112" width="10.140625" style="146" customWidth="1"/>
    <col min="4113" max="4113" width="0.28515625" style="146" customWidth="1"/>
    <col min="4114" max="4114" width="0" style="146" hidden="1" customWidth="1"/>
    <col min="4115" max="4352" width="9.140625" style="146"/>
    <col min="4353" max="4353" width="12.85546875" style="146" customWidth="1"/>
    <col min="4354" max="4354" width="32.7109375" style="146" customWidth="1"/>
    <col min="4355" max="4355" width="5.42578125" style="146" customWidth="1"/>
    <col min="4356" max="4356" width="9.42578125" style="146" customWidth="1"/>
    <col min="4357" max="4357" width="5.85546875" style="146" customWidth="1"/>
    <col min="4358" max="4358" width="11.7109375" style="146" customWidth="1"/>
    <col min="4359" max="4359" width="16.85546875" style="146" customWidth="1"/>
    <col min="4360" max="4360" width="5.85546875" style="146" customWidth="1"/>
    <col min="4361" max="4361" width="6.140625" style="146" customWidth="1"/>
    <col min="4362" max="4362" width="7.5703125" style="146" customWidth="1"/>
    <col min="4363" max="4363" width="15.5703125" style="146" bestFit="1" customWidth="1"/>
    <col min="4364" max="4364" width="6.5703125" style="146" customWidth="1"/>
    <col min="4365" max="4365" width="25.7109375" style="146" customWidth="1"/>
    <col min="4366" max="4366" width="3.7109375" style="146" customWidth="1"/>
    <col min="4367" max="4367" width="7.28515625" style="146" customWidth="1"/>
    <col min="4368" max="4368" width="10.140625" style="146" customWidth="1"/>
    <col min="4369" max="4369" width="0.28515625" style="146" customWidth="1"/>
    <col min="4370" max="4370" width="0" style="146" hidden="1" customWidth="1"/>
    <col min="4371" max="4608" width="9.140625" style="146"/>
    <col min="4609" max="4609" width="12.85546875" style="146" customWidth="1"/>
    <col min="4610" max="4610" width="32.7109375" style="146" customWidth="1"/>
    <col min="4611" max="4611" width="5.42578125" style="146" customWidth="1"/>
    <col min="4612" max="4612" width="9.42578125" style="146" customWidth="1"/>
    <col min="4613" max="4613" width="5.85546875" style="146" customWidth="1"/>
    <col min="4614" max="4614" width="11.7109375" style="146" customWidth="1"/>
    <col min="4615" max="4615" width="16.85546875" style="146" customWidth="1"/>
    <col min="4616" max="4616" width="5.85546875" style="146" customWidth="1"/>
    <col min="4617" max="4617" width="6.140625" style="146" customWidth="1"/>
    <col min="4618" max="4618" width="7.5703125" style="146" customWidth="1"/>
    <col min="4619" max="4619" width="15.5703125" style="146" bestFit="1" customWidth="1"/>
    <col min="4620" max="4620" width="6.5703125" style="146" customWidth="1"/>
    <col min="4621" max="4621" width="25.7109375" style="146" customWidth="1"/>
    <col min="4622" max="4622" width="3.7109375" style="146" customWidth="1"/>
    <col min="4623" max="4623" width="7.28515625" style="146" customWidth="1"/>
    <col min="4624" max="4624" width="10.140625" style="146" customWidth="1"/>
    <col min="4625" max="4625" width="0.28515625" style="146" customWidth="1"/>
    <col min="4626" max="4626" width="0" style="146" hidden="1" customWidth="1"/>
    <col min="4627" max="4864" width="9.140625" style="146"/>
    <col min="4865" max="4865" width="12.85546875" style="146" customWidth="1"/>
    <col min="4866" max="4866" width="32.7109375" style="146" customWidth="1"/>
    <col min="4867" max="4867" width="5.42578125" style="146" customWidth="1"/>
    <col min="4868" max="4868" width="9.42578125" style="146" customWidth="1"/>
    <col min="4869" max="4869" width="5.85546875" style="146" customWidth="1"/>
    <col min="4870" max="4870" width="11.7109375" style="146" customWidth="1"/>
    <col min="4871" max="4871" width="16.85546875" style="146" customWidth="1"/>
    <col min="4872" max="4872" width="5.85546875" style="146" customWidth="1"/>
    <col min="4873" max="4873" width="6.140625" style="146" customWidth="1"/>
    <col min="4874" max="4874" width="7.5703125" style="146" customWidth="1"/>
    <col min="4875" max="4875" width="15.5703125" style="146" bestFit="1" customWidth="1"/>
    <col min="4876" max="4876" width="6.5703125" style="146" customWidth="1"/>
    <col min="4877" max="4877" width="25.7109375" style="146" customWidth="1"/>
    <col min="4878" max="4878" width="3.7109375" style="146" customWidth="1"/>
    <col min="4879" max="4879" width="7.28515625" style="146" customWidth="1"/>
    <col min="4880" max="4880" width="10.140625" style="146" customWidth="1"/>
    <col min="4881" max="4881" width="0.28515625" style="146" customWidth="1"/>
    <col min="4882" max="4882" width="0" style="146" hidden="1" customWidth="1"/>
    <col min="4883" max="5120" width="9.140625" style="146"/>
    <col min="5121" max="5121" width="12.85546875" style="146" customWidth="1"/>
    <col min="5122" max="5122" width="32.7109375" style="146" customWidth="1"/>
    <col min="5123" max="5123" width="5.42578125" style="146" customWidth="1"/>
    <col min="5124" max="5124" width="9.42578125" style="146" customWidth="1"/>
    <col min="5125" max="5125" width="5.85546875" style="146" customWidth="1"/>
    <col min="5126" max="5126" width="11.7109375" style="146" customWidth="1"/>
    <col min="5127" max="5127" width="16.85546875" style="146" customWidth="1"/>
    <col min="5128" max="5128" width="5.85546875" style="146" customWidth="1"/>
    <col min="5129" max="5129" width="6.140625" style="146" customWidth="1"/>
    <col min="5130" max="5130" width="7.5703125" style="146" customWidth="1"/>
    <col min="5131" max="5131" width="15.5703125" style="146" bestFit="1" customWidth="1"/>
    <col min="5132" max="5132" width="6.5703125" style="146" customWidth="1"/>
    <col min="5133" max="5133" width="25.7109375" style="146" customWidth="1"/>
    <col min="5134" max="5134" width="3.7109375" style="146" customWidth="1"/>
    <col min="5135" max="5135" width="7.28515625" style="146" customWidth="1"/>
    <col min="5136" max="5136" width="10.140625" style="146" customWidth="1"/>
    <col min="5137" max="5137" width="0.28515625" style="146" customWidth="1"/>
    <col min="5138" max="5138" width="0" style="146" hidden="1" customWidth="1"/>
    <col min="5139" max="5376" width="9.140625" style="146"/>
    <col min="5377" max="5377" width="12.85546875" style="146" customWidth="1"/>
    <col min="5378" max="5378" width="32.7109375" style="146" customWidth="1"/>
    <col min="5379" max="5379" width="5.42578125" style="146" customWidth="1"/>
    <col min="5380" max="5380" width="9.42578125" style="146" customWidth="1"/>
    <col min="5381" max="5381" width="5.85546875" style="146" customWidth="1"/>
    <col min="5382" max="5382" width="11.7109375" style="146" customWidth="1"/>
    <col min="5383" max="5383" width="16.85546875" style="146" customWidth="1"/>
    <col min="5384" max="5384" width="5.85546875" style="146" customWidth="1"/>
    <col min="5385" max="5385" width="6.140625" style="146" customWidth="1"/>
    <col min="5386" max="5386" width="7.5703125" style="146" customWidth="1"/>
    <col min="5387" max="5387" width="15.5703125" style="146" bestFit="1" customWidth="1"/>
    <col min="5388" max="5388" width="6.5703125" style="146" customWidth="1"/>
    <col min="5389" max="5389" width="25.7109375" style="146" customWidth="1"/>
    <col min="5390" max="5390" width="3.7109375" style="146" customWidth="1"/>
    <col min="5391" max="5391" width="7.28515625" style="146" customWidth="1"/>
    <col min="5392" max="5392" width="10.140625" style="146" customWidth="1"/>
    <col min="5393" max="5393" width="0.28515625" style="146" customWidth="1"/>
    <col min="5394" max="5394" width="0" style="146" hidden="1" customWidth="1"/>
    <col min="5395" max="5632" width="9.140625" style="146"/>
    <col min="5633" max="5633" width="12.85546875" style="146" customWidth="1"/>
    <col min="5634" max="5634" width="32.7109375" style="146" customWidth="1"/>
    <col min="5635" max="5635" width="5.42578125" style="146" customWidth="1"/>
    <col min="5636" max="5636" width="9.42578125" style="146" customWidth="1"/>
    <col min="5637" max="5637" width="5.85546875" style="146" customWidth="1"/>
    <col min="5638" max="5638" width="11.7109375" style="146" customWidth="1"/>
    <col min="5639" max="5639" width="16.85546875" style="146" customWidth="1"/>
    <col min="5640" max="5640" width="5.85546875" style="146" customWidth="1"/>
    <col min="5641" max="5641" width="6.140625" style="146" customWidth="1"/>
    <col min="5642" max="5642" width="7.5703125" style="146" customWidth="1"/>
    <col min="5643" max="5643" width="15.5703125" style="146" bestFit="1" customWidth="1"/>
    <col min="5644" max="5644" width="6.5703125" style="146" customWidth="1"/>
    <col min="5645" max="5645" width="25.7109375" style="146" customWidth="1"/>
    <col min="5646" max="5646" width="3.7109375" style="146" customWidth="1"/>
    <col min="5647" max="5647" width="7.28515625" style="146" customWidth="1"/>
    <col min="5648" max="5648" width="10.140625" style="146" customWidth="1"/>
    <col min="5649" max="5649" width="0.28515625" style="146" customWidth="1"/>
    <col min="5650" max="5650" width="0" style="146" hidden="1" customWidth="1"/>
    <col min="5651" max="5888" width="9.140625" style="146"/>
    <col min="5889" max="5889" width="12.85546875" style="146" customWidth="1"/>
    <col min="5890" max="5890" width="32.7109375" style="146" customWidth="1"/>
    <col min="5891" max="5891" width="5.42578125" style="146" customWidth="1"/>
    <col min="5892" max="5892" width="9.42578125" style="146" customWidth="1"/>
    <col min="5893" max="5893" width="5.85546875" style="146" customWidth="1"/>
    <col min="5894" max="5894" width="11.7109375" style="146" customWidth="1"/>
    <col min="5895" max="5895" width="16.85546875" style="146" customWidth="1"/>
    <col min="5896" max="5896" width="5.85546875" style="146" customWidth="1"/>
    <col min="5897" max="5897" width="6.140625" style="146" customWidth="1"/>
    <col min="5898" max="5898" width="7.5703125" style="146" customWidth="1"/>
    <col min="5899" max="5899" width="15.5703125" style="146" bestFit="1" customWidth="1"/>
    <col min="5900" max="5900" width="6.5703125" style="146" customWidth="1"/>
    <col min="5901" max="5901" width="25.7109375" style="146" customWidth="1"/>
    <col min="5902" max="5902" width="3.7109375" style="146" customWidth="1"/>
    <col min="5903" max="5903" width="7.28515625" style="146" customWidth="1"/>
    <col min="5904" max="5904" width="10.140625" style="146" customWidth="1"/>
    <col min="5905" max="5905" width="0.28515625" style="146" customWidth="1"/>
    <col min="5906" max="5906" width="0" style="146" hidden="1" customWidth="1"/>
    <col min="5907" max="6144" width="9.140625" style="146"/>
    <col min="6145" max="6145" width="12.85546875" style="146" customWidth="1"/>
    <col min="6146" max="6146" width="32.7109375" style="146" customWidth="1"/>
    <col min="6147" max="6147" width="5.42578125" style="146" customWidth="1"/>
    <col min="6148" max="6148" width="9.42578125" style="146" customWidth="1"/>
    <col min="6149" max="6149" width="5.85546875" style="146" customWidth="1"/>
    <col min="6150" max="6150" width="11.7109375" style="146" customWidth="1"/>
    <col min="6151" max="6151" width="16.85546875" style="146" customWidth="1"/>
    <col min="6152" max="6152" width="5.85546875" style="146" customWidth="1"/>
    <col min="6153" max="6153" width="6.140625" style="146" customWidth="1"/>
    <col min="6154" max="6154" width="7.5703125" style="146" customWidth="1"/>
    <col min="6155" max="6155" width="15.5703125" style="146" bestFit="1" customWidth="1"/>
    <col min="6156" max="6156" width="6.5703125" style="146" customWidth="1"/>
    <col min="6157" max="6157" width="25.7109375" style="146" customWidth="1"/>
    <col min="6158" max="6158" width="3.7109375" style="146" customWidth="1"/>
    <col min="6159" max="6159" width="7.28515625" style="146" customWidth="1"/>
    <col min="6160" max="6160" width="10.140625" style="146" customWidth="1"/>
    <col min="6161" max="6161" width="0.28515625" style="146" customWidth="1"/>
    <col min="6162" max="6162" width="0" style="146" hidden="1" customWidth="1"/>
    <col min="6163" max="6400" width="9.140625" style="146"/>
    <col min="6401" max="6401" width="12.85546875" style="146" customWidth="1"/>
    <col min="6402" max="6402" width="32.7109375" style="146" customWidth="1"/>
    <col min="6403" max="6403" width="5.42578125" style="146" customWidth="1"/>
    <col min="6404" max="6404" width="9.42578125" style="146" customWidth="1"/>
    <col min="6405" max="6405" width="5.85546875" style="146" customWidth="1"/>
    <col min="6406" max="6406" width="11.7109375" style="146" customWidth="1"/>
    <col min="6407" max="6407" width="16.85546875" style="146" customWidth="1"/>
    <col min="6408" max="6408" width="5.85546875" style="146" customWidth="1"/>
    <col min="6409" max="6409" width="6.140625" style="146" customWidth="1"/>
    <col min="6410" max="6410" width="7.5703125" style="146" customWidth="1"/>
    <col min="6411" max="6411" width="15.5703125" style="146" bestFit="1" customWidth="1"/>
    <col min="6412" max="6412" width="6.5703125" style="146" customWidth="1"/>
    <col min="6413" max="6413" width="25.7109375" style="146" customWidth="1"/>
    <col min="6414" max="6414" width="3.7109375" style="146" customWidth="1"/>
    <col min="6415" max="6415" width="7.28515625" style="146" customWidth="1"/>
    <col min="6416" max="6416" width="10.140625" style="146" customWidth="1"/>
    <col min="6417" max="6417" width="0.28515625" style="146" customWidth="1"/>
    <col min="6418" max="6418" width="0" style="146" hidden="1" customWidth="1"/>
    <col min="6419" max="6656" width="9.140625" style="146"/>
    <col min="6657" max="6657" width="12.85546875" style="146" customWidth="1"/>
    <col min="6658" max="6658" width="32.7109375" style="146" customWidth="1"/>
    <col min="6659" max="6659" width="5.42578125" style="146" customWidth="1"/>
    <col min="6660" max="6660" width="9.42578125" style="146" customWidth="1"/>
    <col min="6661" max="6661" width="5.85546875" style="146" customWidth="1"/>
    <col min="6662" max="6662" width="11.7109375" style="146" customWidth="1"/>
    <col min="6663" max="6663" width="16.85546875" style="146" customWidth="1"/>
    <col min="6664" max="6664" width="5.85546875" style="146" customWidth="1"/>
    <col min="6665" max="6665" width="6.140625" style="146" customWidth="1"/>
    <col min="6666" max="6666" width="7.5703125" style="146" customWidth="1"/>
    <col min="6667" max="6667" width="15.5703125" style="146" bestFit="1" customWidth="1"/>
    <col min="6668" max="6668" width="6.5703125" style="146" customWidth="1"/>
    <col min="6669" max="6669" width="25.7109375" style="146" customWidth="1"/>
    <col min="6670" max="6670" width="3.7109375" style="146" customWidth="1"/>
    <col min="6671" max="6671" width="7.28515625" style="146" customWidth="1"/>
    <col min="6672" max="6672" width="10.140625" style="146" customWidth="1"/>
    <col min="6673" max="6673" width="0.28515625" style="146" customWidth="1"/>
    <col min="6674" max="6674" width="0" style="146" hidden="1" customWidth="1"/>
    <col min="6675" max="6912" width="9.140625" style="146"/>
    <col min="6913" max="6913" width="12.85546875" style="146" customWidth="1"/>
    <col min="6914" max="6914" width="32.7109375" style="146" customWidth="1"/>
    <col min="6915" max="6915" width="5.42578125" style="146" customWidth="1"/>
    <col min="6916" max="6916" width="9.42578125" style="146" customWidth="1"/>
    <col min="6917" max="6917" width="5.85546875" style="146" customWidth="1"/>
    <col min="6918" max="6918" width="11.7109375" style="146" customWidth="1"/>
    <col min="6919" max="6919" width="16.85546875" style="146" customWidth="1"/>
    <col min="6920" max="6920" width="5.85546875" style="146" customWidth="1"/>
    <col min="6921" max="6921" width="6.140625" style="146" customWidth="1"/>
    <col min="6922" max="6922" width="7.5703125" style="146" customWidth="1"/>
    <col min="6923" max="6923" width="15.5703125" style="146" bestFit="1" customWidth="1"/>
    <col min="6924" max="6924" width="6.5703125" style="146" customWidth="1"/>
    <col min="6925" max="6925" width="25.7109375" style="146" customWidth="1"/>
    <col min="6926" max="6926" width="3.7109375" style="146" customWidth="1"/>
    <col min="6927" max="6927" width="7.28515625" style="146" customWidth="1"/>
    <col min="6928" max="6928" width="10.140625" style="146" customWidth="1"/>
    <col min="6929" max="6929" width="0.28515625" style="146" customWidth="1"/>
    <col min="6930" max="6930" width="0" style="146" hidden="1" customWidth="1"/>
    <col min="6931" max="7168" width="9.140625" style="146"/>
    <col min="7169" max="7169" width="12.85546875" style="146" customWidth="1"/>
    <col min="7170" max="7170" width="32.7109375" style="146" customWidth="1"/>
    <col min="7171" max="7171" width="5.42578125" style="146" customWidth="1"/>
    <col min="7172" max="7172" width="9.42578125" style="146" customWidth="1"/>
    <col min="7173" max="7173" width="5.85546875" style="146" customWidth="1"/>
    <col min="7174" max="7174" width="11.7109375" style="146" customWidth="1"/>
    <col min="7175" max="7175" width="16.85546875" style="146" customWidth="1"/>
    <col min="7176" max="7176" width="5.85546875" style="146" customWidth="1"/>
    <col min="7177" max="7177" width="6.140625" style="146" customWidth="1"/>
    <col min="7178" max="7178" width="7.5703125" style="146" customWidth="1"/>
    <col min="7179" max="7179" width="15.5703125" style="146" bestFit="1" customWidth="1"/>
    <col min="7180" max="7180" width="6.5703125" style="146" customWidth="1"/>
    <col min="7181" max="7181" width="25.7109375" style="146" customWidth="1"/>
    <col min="7182" max="7182" width="3.7109375" style="146" customWidth="1"/>
    <col min="7183" max="7183" width="7.28515625" style="146" customWidth="1"/>
    <col min="7184" max="7184" width="10.140625" style="146" customWidth="1"/>
    <col min="7185" max="7185" width="0.28515625" style="146" customWidth="1"/>
    <col min="7186" max="7186" width="0" style="146" hidden="1" customWidth="1"/>
    <col min="7187" max="7424" width="9.140625" style="146"/>
    <col min="7425" max="7425" width="12.85546875" style="146" customWidth="1"/>
    <col min="7426" max="7426" width="32.7109375" style="146" customWidth="1"/>
    <col min="7427" max="7427" width="5.42578125" style="146" customWidth="1"/>
    <col min="7428" max="7428" width="9.42578125" style="146" customWidth="1"/>
    <col min="7429" max="7429" width="5.85546875" style="146" customWidth="1"/>
    <col min="7430" max="7430" width="11.7109375" style="146" customWidth="1"/>
    <col min="7431" max="7431" width="16.85546875" style="146" customWidth="1"/>
    <col min="7432" max="7432" width="5.85546875" style="146" customWidth="1"/>
    <col min="7433" max="7433" width="6.140625" style="146" customWidth="1"/>
    <col min="7434" max="7434" width="7.5703125" style="146" customWidth="1"/>
    <col min="7435" max="7435" width="15.5703125" style="146" bestFit="1" customWidth="1"/>
    <col min="7436" max="7436" width="6.5703125" style="146" customWidth="1"/>
    <col min="7437" max="7437" width="25.7109375" style="146" customWidth="1"/>
    <col min="7438" max="7438" width="3.7109375" style="146" customWidth="1"/>
    <col min="7439" max="7439" width="7.28515625" style="146" customWidth="1"/>
    <col min="7440" max="7440" width="10.140625" style="146" customWidth="1"/>
    <col min="7441" max="7441" width="0.28515625" style="146" customWidth="1"/>
    <col min="7442" max="7442" width="0" style="146" hidden="1" customWidth="1"/>
    <col min="7443" max="7680" width="9.140625" style="146"/>
    <col min="7681" max="7681" width="12.85546875" style="146" customWidth="1"/>
    <col min="7682" max="7682" width="32.7109375" style="146" customWidth="1"/>
    <col min="7683" max="7683" width="5.42578125" style="146" customWidth="1"/>
    <col min="7684" max="7684" width="9.42578125" style="146" customWidth="1"/>
    <col min="7685" max="7685" width="5.85546875" style="146" customWidth="1"/>
    <col min="7686" max="7686" width="11.7109375" style="146" customWidth="1"/>
    <col min="7687" max="7687" width="16.85546875" style="146" customWidth="1"/>
    <col min="7688" max="7688" width="5.85546875" style="146" customWidth="1"/>
    <col min="7689" max="7689" width="6.140625" style="146" customWidth="1"/>
    <col min="7690" max="7690" width="7.5703125" style="146" customWidth="1"/>
    <col min="7691" max="7691" width="15.5703125" style="146" bestFit="1" customWidth="1"/>
    <col min="7692" max="7692" width="6.5703125" style="146" customWidth="1"/>
    <col min="7693" max="7693" width="25.7109375" style="146" customWidth="1"/>
    <col min="7694" max="7694" width="3.7109375" style="146" customWidth="1"/>
    <col min="7695" max="7695" width="7.28515625" style="146" customWidth="1"/>
    <col min="7696" max="7696" width="10.140625" style="146" customWidth="1"/>
    <col min="7697" max="7697" width="0.28515625" style="146" customWidth="1"/>
    <col min="7698" max="7698" width="0" style="146" hidden="1" customWidth="1"/>
    <col min="7699" max="7936" width="9.140625" style="146"/>
    <col min="7937" max="7937" width="12.85546875" style="146" customWidth="1"/>
    <col min="7938" max="7938" width="32.7109375" style="146" customWidth="1"/>
    <col min="7939" max="7939" width="5.42578125" style="146" customWidth="1"/>
    <col min="7940" max="7940" width="9.42578125" style="146" customWidth="1"/>
    <col min="7941" max="7941" width="5.85546875" style="146" customWidth="1"/>
    <col min="7942" max="7942" width="11.7109375" style="146" customWidth="1"/>
    <col min="7943" max="7943" width="16.85546875" style="146" customWidth="1"/>
    <col min="7944" max="7944" width="5.85546875" style="146" customWidth="1"/>
    <col min="7945" max="7945" width="6.140625" style="146" customWidth="1"/>
    <col min="7946" max="7946" width="7.5703125" style="146" customWidth="1"/>
    <col min="7947" max="7947" width="15.5703125" style="146" bestFit="1" customWidth="1"/>
    <col min="7948" max="7948" width="6.5703125" style="146" customWidth="1"/>
    <col min="7949" max="7949" width="25.7109375" style="146" customWidth="1"/>
    <col min="7950" max="7950" width="3.7109375" style="146" customWidth="1"/>
    <col min="7951" max="7951" width="7.28515625" style="146" customWidth="1"/>
    <col min="7952" max="7952" width="10.140625" style="146" customWidth="1"/>
    <col min="7953" max="7953" width="0.28515625" style="146" customWidth="1"/>
    <col min="7954" max="7954" width="0" style="146" hidden="1" customWidth="1"/>
    <col min="7955" max="8192" width="9.140625" style="146"/>
    <col min="8193" max="8193" width="12.85546875" style="146" customWidth="1"/>
    <col min="8194" max="8194" width="32.7109375" style="146" customWidth="1"/>
    <col min="8195" max="8195" width="5.42578125" style="146" customWidth="1"/>
    <col min="8196" max="8196" width="9.42578125" style="146" customWidth="1"/>
    <col min="8197" max="8197" width="5.85546875" style="146" customWidth="1"/>
    <col min="8198" max="8198" width="11.7109375" style="146" customWidth="1"/>
    <col min="8199" max="8199" width="16.85546875" style="146" customWidth="1"/>
    <col min="8200" max="8200" width="5.85546875" style="146" customWidth="1"/>
    <col min="8201" max="8201" width="6.140625" style="146" customWidth="1"/>
    <col min="8202" max="8202" width="7.5703125" style="146" customWidth="1"/>
    <col min="8203" max="8203" width="15.5703125" style="146" bestFit="1" customWidth="1"/>
    <col min="8204" max="8204" width="6.5703125" style="146" customWidth="1"/>
    <col min="8205" max="8205" width="25.7109375" style="146" customWidth="1"/>
    <col min="8206" max="8206" width="3.7109375" style="146" customWidth="1"/>
    <col min="8207" max="8207" width="7.28515625" style="146" customWidth="1"/>
    <col min="8208" max="8208" width="10.140625" style="146" customWidth="1"/>
    <col min="8209" max="8209" width="0.28515625" style="146" customWidth="1"/>
    <col min="8210" max="8210" width="0" style="146" hidden="1" customWidth="1"/>
    <col min="8211" max="8448" width="9.140625" style="146"/>
    <col min="8449" max="8449" width="12.85546875" style="146" customWidth="1"/>
    <col min="8450" max="8450" width="32.7109375" style="146" customWidth="1"/>
    <col min="8451" max="8451" width="5.42578125" style="146" customWidth="1"/>
    <col min="8452" max="8452" width="9.42578125" style="146" customWidth="1"/>
    <col min="8453" max="8453" width="5.85546875" style="146" customWidth="1"/>
    <col min="8454" max="8454" width="11.7109375" style="146" customWidth="1"/>
    <col min="8455" max="8455" width="16.85546875" style="146" customWidth="1"/>
    <col min="8456" max="8456" width="5.85546875" style="146" customWidth="1"/>
    <col min="8457" max="8457" width="6.140625" style="146" customWidth="1"/>
    <col min="8458" max="8458" width="7.5703125" style="146" customWidth="1"/>
    <col min="8459" max="8459" width="15.5703125" style="146" bestFit="1" customWidth="1"/>
    <col min="8460" max="8460" width="6.5703125" style="146" customWidth="1"/>
    <col min="8461" max="8461" width="25.7109375" style="146" customWidth="1"/>
    <col min="8462" max="8462" width="3.7109375" style="146" customWidth="1"/>
    <col min="8463" max="8463" width="7.28515625" style="146" customWidth="1"/>
    <col min="8464" max="8464" width="10.140625" style="146" customWidth="1"/>
    <col min="8465" max="8465" width="0.28515625" style="146" customWidth="1"/>
    <col min="8466" max="8466" width="0" style="146" hidden="1" customWidth="1"/>
    <col min="8467" max="8704" width="9.140625" style="146"/>
    <col min="8705" max="8705" width="12.85546875" style="146" customWidth="1"/>
    <col min="8706" max="8706" width="32.7109375" style="146" customWidth="1"/>
    <col min="8707" max="8707" width="5.42578125" style="146" customWidth="1"/>
    <col min="8708" max="8708" width="9.42578125" style="146" customWidth="1"/>
    <col min="8709" max="8709" width="5.85546875" style="146" customWidth="1"/>
    <col min="8710" max="8710" width="11.7109375" style="146" customWidth="1"/>
    <col min="8711" max="8711" width="16.85546875" style="146" customWidth="1"/>
    <col min="8712" max="8712" width="5.85546875" style="146" customWidth="1"/>
    <col min="8713" max="8713" width="6.140625" style="146" customWidth="1"/>
    <col min="8714" max="8714" width="7.5703125" style="146" customWidth="1"/>
    <col min="8715" max="8715" width="15.5703125" style="146" bestFit="1" customWidth="1"/>
    <col min="8716" max="8716" width="6.5703125" style="146" customWidth="1"/>
    <col min="8717" max="8717" width="25.7109375" style="146" customWidth="1"/>
    <col min="8718" max="8718" width="3.7109375" style="146" customWidth="1"/>
    <col min="8719" max="8719" width="7.28515625" style="146" customWidth="1"/>
    <col min="8720" max="8720" width="10.140625" style="146" customWidth="1"/>
    <col min="8721" max="8721" width="0.28515625" style="146" customWidth="1"/>
    <col min="8722" max="8722" width="0" style="146" hidden="1" customWidth="1"/>
    <col min="8723" max="8960" width="9.140625" style="146"/>
    <col min="8961" max="8961" width="12.85546875" style="146" customWidth="1"/>
    <col min="8962" max="8962" width="32.7109375" style="146" customWidth="1"/>
    <col min="8963" max="8963" width="5.42578125" style="146" customWidth="1"/>
    <col min="8964" max="8964" width="9.42578125" style="146" customWidth="1"/>
    <col min="8965" max="8965" width="5.85546875" style="146" customWidth="1"/>
    <col min="8966" max="8966" width="11.7109375" style="146" customWidth="1"/>
    <col min="8967" max="8967" width="16.85546875" style="146" customWidth="1"/>
    <col min="8968" max="8968" width="5.85546875" style="146" customWidth="1"/>
    <col min="8969" max="8969" width="6.140625" style="146" customWidth="1"/>
    <col min="8970" max="8970" width="7.5703125" style="146" customWidth="1"/>
    <col min="8971" max="8971" width="15.5703125" style="146" bestFit="1" customWidth="1"/>
    <col min="8972" max="8972" width="6.5703125" style="146" customWidth="1"/>
    <col min="8973" max="8973" width="25.7109375" style="146" customWidth="1"/>
    <col min="8974" max="8974" width="3.7109375" style="146" customWidth="1"/>
    <col min="8975" max="8975" width="7.28515625" style="146" customWidth="1"/>
    <col min="8976" max="8976" width="10.140625" style="146" customWidth="1"/>
    <col min="8977" max="8977" width="0.28515625" style="146" customWidth="1"/>
    <col min="8978" max="8978" width="0" style="146" hidden="1" customWidth="1"/>
    <col min="8979" max="9216" width="9.140625" style="146"/>
    <col min="9217" max="9217" width="12.85546875" style="146" customWidth="1"/>
    <col min="9218" max="9218" width="32.7109375" style="146" customWidth="1"/>
    <col min="9219" max="9219" width="5.42578125" style="146" customWidth="1"/>
    <col min="9220" max="9220" width="9.42578125" style="146" customWidth="1"/>
    <col min="9221" max="9221" width="5.85546875" style="146" customWidth="1"/>
    <col min="9222" max="9222" width="11.7109375" style="146" customWidth="1"/>
    <col min="9223" max="9223" width="16.85546875" style="146" customWidth="1"/>
    <col min="9224" max="9224" width="5.85546875" style="146" customWidth="1"/>
    <col min="9225" max="9225" width="6.140625" style="146" customWidth="1"/>
    <col min="9226" max="9226" width="7.5703125" style="146" customWidth="1"/>
    <col min="9227" max="9227" width="15.5703125" style="146" bestFit="1" customWidth="1"/>
    <col min="9228" max="9228" width="6.5703125" style="146" customWidth="1"/>
    <col min="9229" max="9229" width="25.7109375" style="146" customWidth="1"/>
    <col min="9230" max="9230" width="3.7109375" style="146" customWidth="1"/>
    <col min="9231" max="9231" width="7.28515625" style="146" customWidth="1"/>
    <col min="9232" max="9232" width="10.140625" style="146" customWidth="1"/>
    <col min="9233" max="9233" width="0.28515625" style="146" customWidth="1"/>
    <col min="9234" max="9234" width="0" style="146" hidden="1" customWidth="1"/>
    <col min="9235" max="9472" width="9.140625" style="146"/>
    <col min="9473" max="9473" width="12.85546875" style="146" customWidth="1"/>
    <col min="9474" max="9474" width="32.7109375" style="146" customWidth="1"/>
    <col min="9475" max="9475" width="5.42578125" style="146" customWidth="1"/>
    <col min="9476" max="9476" width="9.42578125" style="146" customWidth="1"/>
    <col min="9477" max="9477" width="5.85546875" style="146" customWidth="1"/>
    <col min="9478" max="9478" width="11.7109375" style="146" customWidth="1"/>
    <col min="9479" max="9479" width="16.85546875" style="146" customWidth="1"/>
    <col min="9480" max="9480" width="5.85546875" style="146" customWidth="1"/>
    <col min="9481" max="9481" width="6.140625" style="146" customWidth="1"/>
    <col min="9482" max="9482" width="7.5703125" style="146" customWidth="1"/>
    <col min="9483" max="9483" width="15.5703125" style="146" bestFit="1" customWidth="1"/>
    <col min="9484" max="9484" width="6.5703125" style="146" customWidth="1"/>
    <col min="9485" max="9485" width="25.7109375" style="146" customWidth="1"/>
    <col min="9486" max="9486" width="3.7109375" style="146" customWidth="1"/>
    <col min="9487" max="9487" width="7.28515625" style="146" customWidth="1"/>
    <col min="9488" max="9488" width="10.140625" style="146" customWidth="1"/>
    <col min="9489" max="9489" width="0.28515625" style="146" customWidth="1"/>
    <col min="9490" max="9490" width="0" style="146" hidden="1" customWidth="1"/>
    <col min="9491" max="9728" width="9.140625" style="146"/>
    <col min="9729" max="9729" width="12.85546875" style="146" customWidth="1"/>
    <col min="9730" max="9730" width="32.7109375" style="146" customWidth="1"/>
    <col min="9731" max="9731" width="5.42578125" style="146" customWidth="1"/>
    <col min="9732" max="9732" width="9.42578125" style="146" customWidth="1"/>
    <col min="9733" max="9733" width="5.85546875" style="146" customWidth="1"/>
    <col min="9734" max="9734" width="11.7109375" style="146" customWidth="1"/>
    <col min="9735" max="9735" width="16.85546875" style="146" customWidth="1"/>
    <col min="9736" max="9736" width="5.85546875" style="146" customWidth="1"/>
    <col min="9737" max="9737" width="6.140625" style="146" customWidth="1"/>
    <col min="9738" max="9738" width="7.5703125" style="146" customWidth="1"/>
    <col min="9739" max="9739" width="15.5703125" style="146" bestFit="1" customWidth="1"/>
    <col min="9740" max="9740" width="6.5703125" style="146" customWidth="1"/>
    <col min="9741" max="9741" width="25.7109375" style="146" customWidth="1"/>
    <col min="9742" max="9742" width="3.7109375" style="146" customWidth="1"/>
    <col min="9743" max="9743" width="7.28515625" style="146" customWidth="1"/>
    <col min="9744" max="9744" width="10.140625" style="146" customWidth="1"/>
    <col min="9745" max="9745" width="0.28515625" style="146" customWidth="1"/>
    <col min="9746" max="9746" width="0" style="146" hidden="1" customWidth="1"/>
    <col min="9747" max="9984" width="9.140625" style="146"/>
    <col min="9985" max="9985" width="12.85546875" style="146" customWidth="1"/>
    <col min="9986" max="9986" width="32.7109375" style="146" customWidth="1"/>
    <col min="9987" max="9987" width="5.42578125" style="146" customWidth="1"/>
    <col min="9988" max="9988" width="9.42578125" style="146" customWidth="1"/>
    <col min="9989" max="9989" width="5.85546875" style="146" customWidth="1"/>
    <col min="9990" max="9990" width="11.7109375" style="146" customWidth="1"/>
    <col min="9991" max="9991" width="16.85546875" style="146" customWidth="1"/>
    <col min="9992" max="9992" width="5.85546875" style="146" customWidth="1"/>
    <col min="9993" max="9993" width="6.140625" style="146" customWidth="1"/>
    <col min="9994" max="9994" width="7.5703125" style="146" customWidth="1"/>
    <col min="9995" max="9995" width="15.5703125" style="146" bestFit="1" customWidth="1"/>
    <col min="9996" max="9996" width="6.5703125" style="146" customWidth="1"/>
    <col min="9997" max="9997" width="25.7109375" style="146" customWidth="1"/>
    <col min="9998" max="9998" width="3.7109375" style="146" customWidth="1"/>
    <col min="9999" max="9999" width="7.28515625" style="146" customWidth="1"/>
    <col min="10000" max="10000" width="10.140625" style="146" customWidth="1"/>
    <col min="10001" max="10001" width="0.28515625" style="146" customWidth="1"/>
    <col min="10002" max="10002" width="0" style="146" hidden="1" customWidth="1"/>
    <col min="10003" max="10240" width="9.140625" style="146"/>
    <col min="10241" max="10241" width="12.85546875" style="146" customWidth="1"/>
    <col min="10242" max="10242" width="32.7109375" style="146" customWidth="1"/>
    <col min="10243" max="10243" width="5.42578125" style="146" customWidth="1"/>
    <col min="10244" max="10244" width="9.42578125" style="146" customWidth="1"/>
    <col min="10245" max="10245" width="5.85546875" style="146" customWidth="1"/>
    <col min="10246" max="10246" width="11.7109375" style="146" customWidth="1"/>
    <col min="10247" max="10247" width="16.85546875" style="146" customWidth="1"/>
    <col min="10248" max="10248" width="5.85546875" style="146" customWidth="1"/>
    <col min="10249" max="10249" width="6.140625" style="146" customWidth="1"/>
    <col min="10250" max="10250" width="7.5703125" style="146" customWidth="1"/>
    <col min="10251" max="10251" width="15.5703125" style="146" bestFit="1" customWidth="1"/>
    <col min="10252" max="10252" width="6.5703125" style="146" customWidth="1"/>
    <col min="10253" max="10253" width="25.7109375" style="146" customWidth="1"/>
    <col min="10254" max="10254" width="3.7109375" style="146" customWidth="1"/>
    <col min="10255" max="10255" width="7.28515625" style="146" customWidth="1"/>
    <col min="10256" max="10256" width="10.140625" style="146" customWidth="1"/>
    <col min="10257" max="10257" width="0.28515625" style="146" customWidth="1"/>
    <col min="10258" max="10258" width="0" style="146" hidden="1" customWidth="1"/>
    <col min="10259" max="10496" width="9.140625" style="146"/>
    <col min="10497" max="10497" width="12.85546875" style="146" customWidth="1"/>
    <col min="10498" max="10498" width="32.7109375" style="146" customWidth="1"/>
    <col min="10499" max="10499" width="5.42578125" style="146" customWidth="1"/>
    <col min="10500" max="10500" width="9.42578125" style="146" customWidth="1"/>
    <col min="10501" max="10501" width="5.85546875" style="146" customWidth="1"/>
    <col min="10502" max="10502" width="11.7109375" style="146" customWidth="1"/>
    <col min="10503" max="10503" width="16.85546875" style="146" customWidth="1"/>
    <col min="10504" max="10504" width="5.85546875" style="146" customWidth="1"/>
    <col min="10505" max="10505" width="6.140625" style="146" customWidth="1"/>
    <col min="10506" max="10506" width="7.5703125" style="146" customWidth="1"/>
    <col min="10507" max="10507" width="15.5703125" style="146" bestFit="1" customWidth="1"/>
    <col min="10508" max="10508" width="6.5703125" style="146" customWidth="1"/>
    <col min="10509" max="10509" width="25.7109375" style="146" customWidth="1"/>
    <col min="10510" max="10510" width="3.7109375" style="146" customWidth="1"/>
    <col min="10511" max="10511" width="7.28515625" style="146" customWidth="1"/>
    <col min="10512" max="10512" width="10.140625" style="146" customWidth="1"/>
    <col min="10513" max="10513" width="0.28515625" style="146" customWidth="1"/>
    <col min="10514" max="10514" width="0" style="146" hidden="1" customWidth="1"/>
    <col min="10515" max="10752" width="9.140625" style="146"/>
    <col min="10753" max="10753" width="12.85546875" style="146" customWidth="1"/>
    <col min="10754" max="10754" width="32.7109375" style="146" customWidth="1"/>
    <col min="10755" max="10755" width="5.42578125" style="146" customWidth="1"/>
    <col min="10756" max="10756" width="9.42578125" style="146" customWidth="1"/>
    <col min="10757" max="10757" width="5.85546875" style="146" customWidth="1"/>
    <col min="10758" max="10758" width="11.7109375" style="146" customWidth="1"/>
    <col min="10759" max="10759" width="16.85546875" style="146" customWidth="1"/>
    <col min="10760" max="10760" width="5.85546875" style="146" customWidth="1"/>
    <col min="10761" max="10761" width="6.140625" style="146" customWidth="1"/>
    <col min="10762" max="10762" width="7.5703125" style="146" customWidth="1"/>
    <col min="10763" max="10763" width="15.5703125" style="146" bestFit="1" customWidth="1"/>
    <col min="10764" max="10764" width="6.5703125" style="146" customWidth="1"/>
    <col min="10765" max="10765" width="25.7109375" style="146" customWidth="1"/>
    <col min="10766" max="10766" width="3.7109375" style="146" customWidth="1"/>
    <col min="10767" max="10767" width="7.28515625" style="146" customWidth="1"/>
    <col min="10768" max="10768" width="10.140625" style="146" customWidth="1"/>
    <col min="10769" max="10769" width="0.28515625" style="146" customWidth="1"/>
    <col min="10770" max="10770" width="0" style="146" hidden="1" customWidth="1"/>
    <col min="10771" max="11008" width="9.140625" style="146"/>
    <col min="11009" max="11009" width="12.85546875" style="146" customWidth="1"/>
    <col min="11010" max="11010" width="32.7109375" style="146" customWidth="1"/>
    <col min="11011" max="11011" width="5.42578125" style="146" customWidth="1"/>
    <col min="11012" max="11012" width="9.42578125" style="146" customWidth="1"/>
    <col min="11013" max="11013" width="5.85546875" style="146" customWidth="1"/>
    <col min="11014" max="11014" width="11.7109375" style="146" customWidth="1"/>
    <col min="11015" max="11015" width="16.85546875" style="146" customWidth="1"/>
    <col min="11016" max="11016" width="5.85546875" style="146" customWidth="1"/>
    <col min="11017" max="11017" width="6.140625" style="146" customWidth="1"/>
    <col min="11018" max="11018" width="7.5703125" style="146" customWidth="1"/>
    <col min="11019" max="11019" width="15.5703125" style="146" bestFit="1" customWidth="1"/>
    <col min="11020" max="11020" width="6.5703125" style="146" customWidth="1"/>
    <col min="11021" max="11021" width="25.7109375" style="146" customWidth="1"/>
    <col min="11022" max="11022" width="3.7109375" style="146" customWidth="1"/>
    <col min="11023" max="11023" width="7.28515625" style="146" customWidth="1"/>
    <col min="11024" max="11024" width="10.140625" style="146" customWidth="1"/>
    <col min="11025" max="11025" width="0.28515625" style="146" customWidth="1"/>
    <col min="11026" max="11026" width="0" style="146" hidden="1" customWidth="1"/>
    <col min="11027" max="11264" width="9.140625" style="146"/>
    <col min="11265" max="11265" width="12.85546875" style="146" customWidth="1"/>
    <col min="11266" max="11266" width="32.7109375" style="146" customWidth="1"/>
    <col min="11267" max="11267" width="5.42578125" style="146" customWidth="1"/>
    <col min="11268" max="11268" width="9.42578125" style="146" customWidth="1"/>
    <col min="11269" max="11269" width="5.85546875" style="146" customWidth="1"/>
    <col min="11270" max="11270" width="11.7109375" style="146" customWidth="1"/>
    <col min="11271" max="11271" width="16.85546875" style="146" customWidth="1"/>
    <col min="11272" max="11272" width="5.85546875" style="146" customWidth="1"/>
    <col min="11273" max="11273" width="6.140625" style="146" customWidth="1"/>
    <col min="11274" max="11274" width="7.5703125" style="146" customWidth="1"/>
    <col min="11275" max="11275" width="15.5703125" style="146" bestFit="1" customWidth="1"/>
    <col min="11276" max="11276" width="6.5703125" style="146" customWidth="1"/>
    <col min="11277" max="11277" width="25.7109375" style="146" customWidth="1"/>
    <col min="11278" max="11278" width="3.7109375" style="146" customWidth="1"/>
    <col min="11279" max="11279" width="7.28515625" style="146" customWidth="1"/>
    <col min="11280" max="11280" width="10.140625" style="146" customWidth="1"/>
    <col min="11281" max="11281" width="0.28515625" style="146" customWidth="1"/>
    <col min="11282" max="11282" width="0" style="146" hidden="1" customWidth="1"/>
    <col min="11283" max="11520" width="9.140625" style="146"/>
    <col min="11521" max="11521" width="12.85546875" style="146" customWidth="1"/>
    <col min="11522" max="11522" width="32.7109375" style="146" customWidth="1"/>
    <col min="11523" max="11523" width="5.42578125" style="146" customWidth="1"/>
    <col min="11524" max="11524" width="9.42578125" style="146" customWidth="1"/>
    <col min="11525" max="11525" width="5.85546875" style="146" customWidth="1"/>
    <col min="11526" max="11526" width="11.7109375" style="146" customWidth="1"/>
    <col min="11527" max="11527" width="16.85546875" style="146" customWidth="1"/>
    <col min="11528" max="11528" width="5.85546875" style="146" customWidth="1"/>
    <col min="11529" max="11529" width="6.140625" style="146" customWidth="1"/>
    <col min="11530" max="11530" width="7.5703125" style="146" customWidth="1"/>
    <col min="11531" max="11531" width="15.5703125" style="146" bestFit="1" customWidth="1"/>
    <col min="11532" max="11532" width="6.5703125" style="146" customWidth="1"/>
    <col min="11533" max="11533" width="25.7109375" style="146" customWidth="1"/>
    <col min="11534" max="11534" width="3.7109375" style="146" customWidth="1"/>
    <col min="11535" max="11535" width="7.28515625" style="146" customWidth="1"/>
    <col min="11536" max="11536" width="10.140625" style="146" customWidth="1"/>
    <col min="11537" max="11537" width="0.28515625" style="146" customWidth="1"/>
    <col min="11538" max="11538" width="0" style="146" hidden="1" customWidth="1"/>
    <col min="11539" max="11776" width="9.140625" style="146"/>
    <col min="11777" max="11777" width="12.85546875" style="146" customWidth="1"/>
    <col min="11778" max="11778" width="32.7109375" style="146" customWidth="1"/>
    <col min="11779" max="11779" width="5.42578125" style="146" customWidth="1"/>
    <col min="11780" max="11780" width="9.42578125" style="146" customWidth="1"/>
    <col min="11781" max="11781" width="5.85546875" style="146" customWidth="1"/>
    <col min="11782" max="11782" width="11.7109375" style="146" customWidth="1"/>
    <col min="11783" max="11783" width="16.85546875" style="146" customWidth="1"/>
    <col min="11784" max="11784" width="5.85546875" style="146" customWidth="1"/>
    <col min="11785" max="11785" width="6.140625" style="146" customWidth="1"/>
    <col min="11786" max="11786" width="7.5703125" style="146" customWidth="1"/>
    <col min="11787" max="11787" width="15.5703125" style="146" bestFit="1" customWidth="1"/>
    <col min="11788" max="11788" width="6.5703125" style="146" customWidth="1"/>
    <col min="11789" max="11789" width="25.7109375" style="146" customWidth="1"/>
    <col min="11790" max="11790" width="3.7109375" style="146" customWidth="1"/>
    <col min="11791" max="11791" width="7.28515625" style="146" customWidth="1"/>
    <col min="11792" max="11792" width="10.140625" style="146" customWidth="1"/>
    <col min="11793" max="11793" width="0.28515625" style="146" customWidth="1"/>
    <col min="11794" max="11794" width="0" style="146" hidden="1" customWidth="1"/>
    <col min="11795" max="12032" width="9.140625" style="146"/>
    <col min="12033" max="12033" width="12.85546875" style="146" customWidth="1"/>
    <col min="12034" max="12034" width="32.7109375" style="146" customWidth="1"/>
    <col min="12035" max="12035" width="5.42578125" style="146" customWidth="1"/>
    <col min="12036" max="12036" width="9.42578125" style="146" customWidth="1"/>
    <col min="12037" max="12037" width="5.85546875" style="146" customWidth="1"/>
    <col min="12038" max="12038" width="11.7109375" style="146" customWidth="1"/>
    <col min="12039" max="12039" width="16.85546875" style="146" customWidth="1"/>
    <col min="12040" max="12040" width="5.85546875" style="146" customWidth="1"/>
    <col min="12041" max="12041" width="6.140625" style="146" customWidth="1"/>
    <col min="12042" max="12042" width="7.5703125" style="146" customWidth="1"/>
    <col min="12043" max="12043" width="15.5703125" style="146" bestFit="1" customWidth="1"/>
    <col min="12044" max="12044" width="6.5703125" style="146" customWidth="1"/>
    <col min="12045" max="12045" width="25.7109375" style="146" customWidth="1"/>
    <col min="12046" max="12046" width="3.7109375" style="146" customWidth="1"/>
    <col min="12047" max="12047" width="7.28515625" style="146" customWidth="1"/>
    <col min="12048" max="12048" width="10.140625" style="146" customWidth="1"/>
    <col min="12049" max="12049" width="0.28515625" style="146" customWidth="1"/>
    <col min="12050" max="12050" width="0" style="146" hidden="1" customWidth="1"/>
    <col min="12051" max="12288" width="9.140625" style="146"/>
    <col min="12289" max="12289" width="12.85546875" style="146" customWidth="1"/>
    <col min="12290" max="12290" width="32.7109375" style="146" customWidth="1"/>
    <col min="12291" max="12291" width="5.42578125" style="146" customWidth="1"/>
    <col min="12292" max="12292" width="9.42578125" style="146" customWidth="1"/>
    <col min="12293" max="12293" width="5.85546875" style="146" customWidth="1"/>
    <col min="12294" max="12294" width="11.7109375" style="146" customWidth="1"/>
    <col min="12295" max="12295" width="16.85546875" style="146" customWidth="1"/>
    <col min="12296" max="12296" width="5.85546875" style="146" customWidth="1"/>
    <col min="12297" max="12297" width="6.140625" style="146" customWidth="1"/>
    <col min="12298" max="12298" width="7.5703125" style="146" customWidth="1"/>
    <col min="12299" max="12299" width="15.5703125" style="146" bestFit="1" customWidth="1"/>
    <col min="12300" max="12300" width="6.5703125" style="146" customWidth="1"/>
    <col min="12301" max="12301" width="25.7109375" style="146" customWidth="1"/>
    <col min="12302" max="12302" width="3.7109375" style="146" customWidth="1"/>
    <col min="12303" max="12303" width="7.28515625" style="146" customWidth="1"/>
    <col min="12304" max="12304" width="10.140625" style="146" customWidth="1"/>
    <col min="12305" max="12305" width="0.28515625" style="146" customWidth="1"/>
    <col min="12306" max="12306" width="0" style="146" hidden="1" customWidth="1"/>
    <col min="12307" max="12544" width="9.140625" style="146"/>
    <col min="12545" max="12545" width="12.85546875" style="146" customWidth="1"/>
    <col min="12546" max="12546" width="32.7109375" style="146" customWidth="1"/>
    <col min="12547" max="12547" width="5.42578125" style="146" customWidth="1"/>
    <col min="12548" max="12548" width="9.42578125" style="146" customWidth="1"/>
    <col min="12549" max="12549" width="5.85546875" style="146" customWidth="1"/>
    <col min="12550" max="12550" width="11.7109375" style="146" customWidth="1"/>
    <col min="12551" max="12551" width="16.85546875" style="146" customWidth="1"/>
    <col min="12552" max="12552" width="5.85546875" style="146" customWidth="1"/>
    <col min="12553" max="12553" width="6.140625" style="146" customWidth="1"/>
    <col min="12554" max="12554" width="7.5703125" style="146" customWidth="1"/>
    <col min="12555" max="12555" width="15.5703125" style="146" bestFit="1" customWidth="1"/>
    <col min="12556" max="12556" width="6.5703125" style="146" customWidth="1"/>
    <col min="12557" max="12557" width="25.7109375" style="146" customWidth="1"/>
    <col min="12558" max="12558" width="3.7109375" style="146" customWidth="1"/>
    <col min="12559" max="12559" width="7.28515625" style="146" customWidth="1"/>
    <col min="12560" max="12560" width="10.140625" style="146" customWidth="1"/>
    <col min="12561" max="12561" width="0.28515625" style="146" customWidth="1"/>
    <col min="12562" max="12562" width="0" style="146" hidden="1" customWidth="1"/>
    <col min="12563" max="12800" width="9.140625" style="146"/>
    <col min="12801" max="12801" width="12.85546875" style="146" customWidth="1"/>
    <col min="12802" max="12802" width="32.7109375" style="146" customWidth="1"/>
    <col min="12803" max="12803" width="5.42578125" style="146" customWidth="1"/>
    <col min="12804" max="12804" width="9.42578125" style="146" customWidth="1"/>
    <col min="12805" max="12805" width="5.85546875" style="146" customWidth="1"/>
    <col min="12806" max="12806" width="11.7109375" style="146" customWidth="1"/>
    <col min="12807" max="12807" width="16.85546875" style="146" customWidth="1"/>
    <col min="12808" max="12808" width="5.85546875" style="146" customWidth="1"/>
    <col min="12809" max="12809" width="6.140625" style="146" customWidth="1"/>
    <col min="12810" max="12810" width="7.5703125" style="146" customWidth="1"/>
    <col min="12811" max="12811" width="15.5703125" style="146" bestFit="1" customWidth="1"/>
    <col min="12812" max="12812" width="6.5703125" style="146" customWidth="1"/>
    <col min="12813" max="12813" width="25.7109375" style="146" customWidth="1"/>
    <col min="12814" max="12814" width="3.7109375" style="146" customWidth="1"/>
    <col min="12815" max="12815" width="7.28515625" style="146" customWidth="1"/>
    <col min="12816" max="12816" width="10.140625" style="146" customWidth="1"/>
    <col min="12817" max="12817" width="0.28515625" style="146" customWidth="1"/>
    <col min="12818" max="12818" width="0" style="146" hidden="1" customWidth="1"/>
    <col min="12819" max="13056" width="9.140625" style="146"/>
    <col min="13057" max="13057" width="12.85546875" style="146" customWidth="1"/>
    <col min="13058" max="13058" width="32.7109375" style="146" customWidth="1"/>
    <col min="13059" max="13059" width="5.42578125" style="146" customWidth="1"/>
    <col min="13060" max="13060" width="9.42578125" style="146" customWidth="1"/>
    <col min="13061" max="13061" width="5.85546875" style="146" customWidth="1"/>
    <col min="13062" max="13062" width="11.7109375" style="146" customWidth="1"/>
    <col min="13063" max="13063" width="16.85546875" style="146" customWidth="1"/>
    <col min="13064" max="13064" width="5.85546875" style="146" customWidth="1"/>
    <col min="13065" max="13065" width="6.140625" style="146" customWidth="1"/>
    <col min="13066" max="13066" width="7.5703125" style="146" customWidth="1"/>
    <col min="13067" max="13067" width="15.5703125" style="146" bestFit="1" customWidth="1"/>
    <col min="13068" max="13068" width="6.5703125" style="146" customWidth="1"/>
    <col min="13069" max="13069" width="25.7109375" style="146" customWidth="1"/>
    <col min="13070" max="13070" width="3.7109375" style="146" customWidth="1"/>
    <col min="13071" max="13071" width="7.28515625" style="146" customWidth="1"/>
    <col min="13072" max="13072" width="10.140625" style="146" customWidth="1"/>
    <col min="13073" max="13073" width="0.28515625" style="146" customWidth="1"/>
    <col min="13074" max="13074" width="0" style="146" hidden="1" customWidth="1"/>
    <col min="13075" max="13312" width="9.140625" style="146"/>
    <col min="13313" max="13313" width="12.85546875" style="146" customWidth="1"/>
    <col min="13314" max="13314" width="32.7109375" style="146" customWidth="1"/>
    <col min="13315" max="13315" width="5.42578125" style="146" customWidth="1"/>
    <col min="13316" max="13316" width="9.42578125" style="146" customWidth="1"/>
    <col min="13317" max="13317" width="5.85546875" style="146" customWidth="1"/>
    <col min="13318" max="13318" width="11.7109375" style="146" customWidth="1"/>
    <col min="13319" max="13319" width="16.85546875" style="146" customWidth="1"/>
    <col min="13320" max="13320" width="5.85546875" style="146" customWidth="1"/>
    <col min="13321" max="13321" width="6.140625" style="146" customWidth="1"/>
    <col min="13322" max="13322" width="7.5703125" style="146" customWidth="1"/>
    <col min="13323" max="13323" width="15.5703125" style="146" bestFit="1" customWidth="1"/>
    <col min="13324" max="13324" width="6.5703125" style="146" customWidth="1"/>
    <col min="13325" max="13325" width="25.7109375" style="146" customWidth="1"/>
    <col min="13326" max="13326" width="3.7109375" style="146" customWidth="1"/>
    <col min="13327" max="13327" width="7.28515625" style="146" customWidth="1"/>
    <col min="13328" max="13328" width="10.140625" style="146" customWidth="1"/>
    <col min="13329" max="13329" width="0.28515625" style="146" customWidth="1"/>
    <col min="13330" max="13330" width="0" style="146" hidden="1" customWidth="1"/>
    <col min="13331" max="13568" width="9.140625" style="146"/>
    <col min="13569" max="13569" width="12.85546875" style="146" customWidth="1"/>
    <col min="13570" max="13570" width="32.7109375" style="146" customWidth="1"/>
    <col min="13571" max="13571" width="5.42578125" style="146" customWidth="1"/>
    <col min="13572" max="13572" width="9.42578125" style="146" customWidth="1"/>
    <col min="13573" max="13573" width="5.85546875" style="146" customWidth="1"/>
    <col min="13574" max="13574" width="11.7109375" style="146" customWidth="1"/>
    <col min="13575" max="13575" width="16.85546875" style="146" customWidth="1"/>
    <col min="13576" max="13576" width="5.85546875" style="146" customWidth="1"/>
    <col min="13577" max="13577" width="6.140625" style="146" customWidth="1"/>
    <col min="13578" max="13578" width="7.5703125" style="146" customWidth="1"/>
    <col min="13579" max="13579" width="15.5703125" style="146" bestFit="1" customWidth="1"/>
    <col min="13580" max="13580" width="6.5703125" style="146" customWidth="1"/>
    <col min="13581" max="13581" width="25.7109375" style="146" customWidth="1"/>
    <col min="13582" max="13582" width="3.7109375" style="146" customWidth="1"/>
    <col min="13583" max="13583" width="7.28515625" style="146" customWidth="1"/>
    <col min="13584" max="13584" width="10.140625" style="146" customWidth="1"/>
    <col min="13585" max="13585" width="0.28515625" style="146" customWidth="1"/>
    <col min="13586" max="13586" width="0" style="146" hidden="1" customWidth="1"/>
    <col min="13587" max="13824" width="9.140625" style="146"/>
    <col min="13825" max="13825" width="12.85546875" style="146" customWidth="1"/>
    <col min="13826" max="13826" width="32.7109375" style="146" customWidth="1"/>
    <col min="13827" max="13827" width="5.42578125" style="146" customWidth="1"/>
    <col min="13828" max="13828" width="9.42578125" style="146" customWidth="1"/>
    <col min="13829" max="13829" width="5.85546875" style="146" customWidth="1"/>
    <col min="13830" max="13830" width="11.7109375" style="146" customWidth="1"/>
    <col min="13831" max="13831" width="16.85546875" style="146" customWidth="1"/>
    <col min="13832" max="13832" width="5.85546875" style="146" customWidth="1"/>
    <col min="13833" max="13833" width="6.140625" style="146" customWidth="1"/>
    <col min="13834" max="13834" width="7.5703125" style="146" customWidth="1"/>
    <col min="13835" max="13835" width="15.5703125" style="146" bestFit="1" customWidth="1"/>
    <col min="13836" max="13836" width="6.5703125" style="146" customWidth="1"/>
    <col min="13837" max="13837" width="25.7109375" style="146" customWidth="1"/>
    <col min="13838" max="13838" width="3.7109375" style="146" customWidth="1"/>
    <col min="13839" max="13839" width="7.28515625" style="146" customWidth="1"/>
    <col min="13840" max="13840" width="10.140625" style="146" customWidth="1"/>
    <col min="13841" max="13841" width="0.28515625" style="146" customWidth="1"/>
    <col min="13842" max="13842" width="0" style="146" hidden="1" customWidth="1"/>
    <col min="13843" max="14080" width="9.140625" style="146"/>
    <col min="14081" max="14081" width="12.85546875" style="146" customWidth="1"/>
    <col min="14082" max="14082" width="32.7109375" style="146" customWidth="1"/>
    <col min="14083" max="14083" width="5.42578125" style="146" customWidth="1"/>
    <col min="14084" max="14084" width="9.42578125" style="146" customWidth="1"/>
    <col min="14085" max="14085" width="5.85546875" style="146" customWidth="1"/>
    <col min="14086" max="14086" width="11.7109375" style="146" customWidth="1"/>
    <col min="14087" max="14087" width="16.85546875" style="146" customWidth="1"/>
    <col min="14088" max="14088" width="5.85546875" style="146" customWidth="1"/>
    <col min="14089" max="14089" width="6.140625" style="146" customWidth="1"/>
    <col min="14090" max="14090" width="7.5703125" style="146" customWidth="1"/>
    <col min="14091" max="14091" width="15.5703125" style="146" bestFit="1" customWidth="1"/>
    <col min="14092" max="14092" width="6.5703125" style="146" customWidth="1"/>
    <col min="14093" max="14093" width="25.7109375" style="146" customWidth="1"/>
    <col min="14094" max="14094" width="3.7109375" style="146" customWidth="1"/>
    <col min="14095" max="14095" width="7.28515625" style="146" customWidth="1"/>
    <col min="14096" max="14096" width="10.140625" style="146" customWidth="1"/>
    <col min="14097" max="14097" width="0.28515625" style="146" customWidth="1"/>
    <col min="14098" max="14098" width="0" style="146" hidden="1" customWidth="1"/>
    <col min="14099" max="14336" width="9.140625" style="146"/>
    <col min="14337" max="14337" width="12.85546875" style="146" customWidth="1"/>
    <col min="14338" max="14338" width="32.7109375" style="146" customWidth="1"/>
    <col min="14339" max="14339" width="5.42578125" style="146" customWidth="1"/>
    <col min="14340" max="14340" width="9.42578125" style="146" customWidth="1"/>
    <col min="14341" max="14341" width="5.85546875" style="146" customWidth="1"/>
    <col min="14342" max="14342" width="11.7109375" style="146" customWidth="1"/>
    <col min="14343" max="14343" width="16.85546875" style="146" customWidth="1"/>
    <col min="14344" max="14344" width="5.85546875" style="146" customWidth="1"/>
    <col min="14345" max="14345" width="6.140625" style="146" customWidth="1"/>
    <col min="14346" max="14346" width="7.5703125" style="146" customWidth="1"/>
    <col min="14347" max="14347" width="15.5703125" style="146" bestFit="1" customWidth="1"/>
    <col min="14348" max="14348" width="6.5703125" style="146" customWidth="1"/>
    <col min="14349" max="14349" width="25.7109375" style="146" customWidth="1"/>
    <col min="14350" max="14350" width="3.7109375" style="146" customWidth="1"/>
    <col min="14351" max="14351" width="7.28515625" style="146" customWidth="1"/>
    <col min="14352" max="14352" width="10.140625" style="146" customWidth="1"/>
    <col min="14353" max="14353" width="0.28515625" style="146" customWidth="1"/>
    <col min="14354" max="14354" width="0" style="146" hidden="1" customWidth="1"/>
    <col min="14355" max="14592" width="9.140625" style="146"/>
    <col min="14593" max="14593" width="12.85546875" style="146" customWidth="1"/>
    <col min="14594" max="14594" width="32.7109375" style="146" customWidth="1"/>
    <col min="14595" max="14595" width="5.42578125" style="146" customWidth="1"/>
    <col min="14596" max="14596" width="9.42578125" style="146" customWidth="1"/>
    <col min="14597" max="14597" width="5.85546875" style="146" customWidth="1"/>
    <col min="14598" max="14598" width="11.7109375" style="146" customWidth="1"/>
    <col min="14599" max="14599" width="16.85546875" style="146" customWidth="1"/>
    <col min="14600" max="14600" width="5.85546875" style="146" customWidth="1"/>
    <col min="14601" max="14601" width="6.140625" style="146" customWidth="1"/>
    <col min="14602" max="14602" width="7.5703125" style="146" customWidth="1"/>
    <col min="14603" max="14603" width="15.5703125" style="146" bestFit="1" customWidth="1"/>
    <col min="14604" max="14604" width="6.5703125" style="146" customWidth="1"/>
    <col min="14605" max="14605" width="25.7109375" style="146" customWidth="1"/>
    <col min="14606" max="14606" width="3.7109375" style="146" customWidth="1"/>
    <col min="14607" max="14607" width="7.28515625" style="146" customWidth="1"/>
    <col min="14608" max="14608" width="10.140625" style="146" customWidth="1"/>
    <col min="14609" max="14609" width="0.28515625" style="146" customWidth="1"/>
    <col min="14610" max="14610" width="0" style="146" hidden="1" customWidth="1"/>
    <col min="14611" max="14848" width="9.140625" style="146"/>
    <col min="14849" max="14849" width="12.85546875" style="146" customWidth="1"/>
    <col min="14850" max="14850" width="32.7109375" style="146" customWidth="1"/>
    <col min="14851" max="14851" width="5.42578125" style="146" customWidth="1"/>
    <col min="14852" max="14852" width="9.42578125" style="146" customWidth="1"/>
    <col min="14853" max="14853" width="5.85546875" style="146" customWidth="1"/>
    <col min="14854" max="14854" width="11.7109375" style="146" customWidth="1"/>
    <col min="14855" max="14855" width="16.85546875" style="146" customWidth="1"/>
    <col min="14856" max="14856" width="5.85546875" style="146" customWidth="1"/>
    <col min="14857" max="14857" width="6.140625" style="146" customWidth="1"/>
    <col min="14858" max="14858" width="7.5703125" style="146" customWidth="1"/>
    <col min="14859" max="14859" width="15.5703125" style="146" bestFit="1" customWidth="1"/>
    <col min="14860" max="14860" width="6.5703125" style="146" customWidth="1"/>
    <col min="14861" max="14861" width="25.7109375" style="146" customWidth="1"/>
    <col min="14862" max="14862" width="3.7109375" style="146" customWidth="1"/>
    <col min="14863" max="14863" width="7.28515625" style="146" customWidth="1"/>
    <col min="14864" max="14864" width="10.140625" style="146" customWidth="1"/>
    <col min="14865" max="14865" width="0.28515625" style="146" customWidth="1"/>
    <col min="14866" max="14866" width="0" style="146" hidden="1" customWidth="1"/>
    <col min="14867" max="15104" width="9.140625" style="146"/>
    <col min="15105" max="15105" width="12.85546875" style="146" customWidth="1"/>
    <col min="15106" max="15106" width="32.7109375" style="146" customWidth="1"/>
    <col min="15107" max="15107" width="5.42578125" style="146" customWidth="1"/>
    <col min="15108" max="15108" width="9.42578125" style="146" customWidth="1"/>
    <col min="15109" max="15109" width="5.85546875" style="146" customWidth="1"/>
    <col min="15110" max="15110" width="11.7109375" style="146" customWidth="1"/>
    <col min="15111" max="15111" width="16.85546875" style="146" customWidth="1"/>
    <col min="15112" max="15112" width="5.85546875" style="146" customWidth="1"/>
    <col min="15113" max="15113" width="6.140625" style="146" customWidth="1"/>
    <col min="15114" max="15114" width="7.5703125" style="146" customWidth="1"/>
    <col min="15115" max="15115" width="15.5703125" style="146" bestFit="1" customWidth="1"/>
    <col min="15116" max="15116" width="6.5703125" style="146" customWidth="1"/>
    <col min="15117" max="15117" width="25.7109375" style="146" customWidth="1"/>
    <col min="15118" max="15118" width="3.7109375" style="146" customWidth="1"/>
    <col min="15119" max="15119" width="7.28515625" style="146" customWidth="1"/>
    <col min="15120" max="15120" width="10.140625" style="146" customWidth="1"/>
    <col min="15121" max="15121" width="0.28515625" style="146" customWidth="1"/>
    <col min="15122" max="15122" width="0" style="146" hidden="1" customWidth="1"/>
    <col min="15123" max="15360" width="9.140625" style="146"/>
    <col min="15361" max="15361" width="12.85546875" style="146" customWidth="1"/>
    <col min="15362" max="15362" width="32.7109375" style="146" customWidth="1"/>
    <col min="15363" max="15363" width="5.42578125" style="146" customWidth="1"/>
    <col min="15364" max="15364" width="9.42578125" style="146" customWidth="1"/>
    <col min="15365" max="15365" width="5.85546875" style="146" customWidth="1"/>
    <col min="15366" max="15366" width="11.7109375" style="146" customWidth="1"/>
    <col min="15367" max="15367" width="16.85546875" style="146" customWidth="1"/>
    <col min="15368" max="15368" width="5.85546875" style="146" customWidth="1"/>
    <col min="15369" max="15369" width="6.140625" style="146" customWidth="1"/>
    <col min="15370" max="15370" width="7.5703125" style="146" customWidth="1"/>
    <col min="15371" max="15371" width="15.5703125" style="146" bestFit="1" customWidth="1"/>
    <col min="15372" max="15372" width="6.5703125" style="146" customWidth="1"/>
    <col min="15373" max="15373" width="25.7109375" style="146" customWidth="1"/>
    <col min="15374" max="15374" width="3.7109375" style="146" customWidth="1"/>
    <col min="15375" max="15375" width="7.28515625" style="146" customWidth="1"/>
    <col min="15376" max="15376" width="10.140625" style="146" customWidth="1"/>
    <col min="15377" max="15377" width="0.28515625" style="146" customWidth="1"/>
    <col min="15378" max="15378" width="0" style="146" hidden="1" customWidth="1"/>
    <col min="15379" max="15616" width="9.140625" style="146"/>
    <col min="15617" max="15617" width="12.85546875" style="146" customWidth="1"/>
    <col min="15618" max="15618" width="32.7109375" style="146" customWidth="1"/>
    <col min="15619" max="15619" width="5.42578125" style="146" customWidth="1"/>
    <col min="15620" max="15620" width="9.42578125" style="146" customWidth="1"/>
    <col min="15621" max="15621" width="5.85546875" style="146" customWidth="1"/>
    <col min="15622" max="15622" width="11.7109375" style="146" customWidth="1"/>
    <col min="15623" max="15623" width="16.85546875" style="146" customWidth="1"/>
    <col min="15624" max="15624" width="5.85546875" style="146" customWidth="1"/>
    <col min="15625" max="15625" width="6.140625" style="146" customWidth="1"/>
    <col min="15626" max="15626" width="7.5703125" style="146" customWidth="1"/>
    <col min="15627" max="15627" width="15.5703125" style="146" bestFit="1" customWidth="1"/>
    <col min="15628" max="15628" width="6.5703125" style="146" customWidth="1"/>
    <col min="15629" max="15629" width="25.7109375" style="146" customWidth="1"/>
    <col min="15630" max="15630" width="3.7109375" style="146" customWidth="1"/>
    <col min="15631" max="15631" width="7.28515625" style="146" customWidth="1"/>
    <col min="15632" max="15632" width="10.140625" style="146" customWidth="1"/>
    <col min="15633" max="15633" width="0.28515625" style="146" customWidth="1"/>
    <col min="15634" max="15634" width="0" style="146" hidden="1" customWidth="1"/>
    <col min="15635" max="15872" width="9.140625" style="146"/>
    <col min="15873" max="15873" width="12.85546875" style="146" customWidth="1"/>
    <col min="15874" max="15874" width="32.7109375" style="146" customWidth="1"/>
    <col min="15875" max="15875" width="5.42578125" style="146" customWidth="1"/>
    <col min="15876" max="15876" width="9.42578125" style="146" customWidth="1"/>
    <col min="15877" max="15877" width="5.85546875" style="146" customWidth="1"/>
    <col min="15878" max="15878" width="11.7109375" style="146" customWidth="1"/>
    <col min="15879" max="15879" width="16.85546875" style="146" customWidth="1"/>
    <col min="15880" max="15880" width="5.85546875" style="146" customWidth="1"/>
    <col min="15881" max="15881" width="6.140625" style="146" customWidth="1"/>
    <col min="15882" max="15882" width="7.5703125" style="146" customWidth="1"/>
    <col min="15883" max="15883" width="15.5703125" style="146" bestFit="1" customWidth="1"/>
    <col min="15884" max="15884" width="6.5703125" style="146" customWidth="1"/>
    <col min="15885" max="15885" width="25.7109375" style="146" customWidth="1"/>
    <col min="15886" max="15886" width="3.7109375" style="146" customWidth="1"/>
    <col min="15887" max="15887" width="7.28515625" style="146" customWidth="1"/>
    <col min="15888" max="15888" width="10.140625" style="146" customWidth="1"/>
    <col min="15889" max="15889" width="0.28515625" style="146" customWidth="1"/>
    <col min="15890" max="15890" width="0" style="146" hidden="1" customWidth="1"/>
    <col min="15891" max="16128" width="9.140625" style="146"/>
    <col min="16129" max="16129" width="12.85546875" style="146" customWidth="1"/>
    <col min="16130" max="16130" width="32.7109375" style="146" customWidth="1"/>
    <col min="16131" max="16131" width="5.42578125" style="146" customWidth="1"/>
    <col min="16132" max="16132" width="9.42578125" style="146" customWidth="1"/>
    <col min="16133" max="16133" width="5.85546875" style="146" customWidth="1"/>
    <col min="16134" max="16134" width="11.7109375" style="146" customWidth="1"/>
    <col min="16135" max="16135" width="16.85546875" style="146" customWidth="1"/>
    <col min="16136" max="16136" width="5.85546875" style="146" customWidth="1"/>
    <col min="16137" max="16137" width="6.140625" style="146" customWidth="1"/>
    <col min="16138" max="16138" width="7.5703125" style="146" customWidth="1"/>
    <col min="16139" max="16139" width="15.5703125" style="146" bestFit="1" customWidth="1"/>
    <col min="16140" max="16140" width="6.5703125" style="146" customWidth="1"/>
    <col min="16141" max="16141" width="25.7109375" style="146" customWidth="1"/>
    <col min="16142" max="16142" width="3.7109375" style="146" customWidth="1"/>
    <col min="16143" max="16143" width="7.28515625" style="146" customWidth="1"/>
    <col min="16144" max="16144" width="10.140625" style="146" customWidth="1"/>
    <col min="16145" max="16145" width="0.28515625" style="146" customWidth="1"/>
    <col min="16146" max="16146" width="0" style="146" hidden="1" customWidth="1"/>
    <col min="16147" max="16384" width="9.140625" style="146"/>
  </cols>
  <sheetData>
    <row r="1" spans="1:24" s="121" customFormat="1" ht="15.75" hidden="1" customHeight="1" x14ac:dyDescent="0.25">
      <c r="A1" s="220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696"/>
      <c r="Q1" s="123"/>
      <c r="R1" s="122"/>
      <c r="S1" s="440"/>
    </row>
    <row r="2" spans="1:24" s="121" customFormat="1" ht="15.75" hidden="1" customHeight="1" x14ac:dyDescent="0.2">
      <c r="A2" s="697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698" t="s">
        <v>381</v>
      </c>
      <c r="Q2" s="125"/>
      <c r="R2" s="122"/>
      <c r="S2" s="440"/>
    </row>
    <row r="3" spans="1:24" s="127" customFormat="1" ht="15.75" hidden="1" customHeight="1" x14ac:dyDescent="0.2">
      <c r="A3" s="699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700" t="s">
        <v>380</v>
      </c>
      <c r="Q3" s="126"/>
      <c r="S3" s="441"/>
    </row>
    <row r="4" spans="1:24" s="127" customFormat="1" ht="15.75" hidden="1" customHeight="1" x14ac:dyDescent="0.2">
      <c r="A4" s="699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700" t="s">
        <v>376</v>
      </c>
      <c r="Q4" s="126"/>
      <c r="S4" s="441"/>
    </row>
    <row r="5" spans="1:24" s="127" customFormat="1" ht="15.75" hidden="1" customHeight="1" x14ac:dyDescent="0.25">
      <c r="A5" s="701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702" t="s">
        <v>377</v>
      </c>
      <c r="Q5" s="126"/>
      <c r="S5" s="441"/>
    </row>
    <row r="6" spans="1:24" s="127" customFormat="1" ht="12.75" hidden="1" customHeight="1" x14ac:dyDescent="0.2">
      <c r="A6" s="703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700" t="s">
        <v>378</v>
      </c>
      <c r="Q6" s="126"/>
      <c r="S6" s="441"/>
    </row>
    <row r="7" spans="1:24" s="127" customFormat="1" ht="18.75" hidden="1" customHeight="1" x14ac:dyDescent="0.2">
      <c r="A7" s="707"/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700" t="s">
        <v>379</v>
      </c>
      <c r="Q7" s="126"/>
      <c r="S7" s="441"/>
    </row>
    <row r="8" spans="1:24" s="127" customFormat="1" ht="12.75" customHeight="1" x14ac:dyDescent="0.2">
      <c r="A8" s="861" t="s">
        <v>385</v>
      </c>
      <c r="B8" s="861"/>
      <c r="C8" s="861"/>
      <c r="D8" s="861"/>
      <c r="E8" s="861"/>
      <c r="F8" s="861"/>
      <c r="G8" s="861"/>
      <c r="H8" s="861"/>
      <c r="I8" s="861"/>
      <c r="J8" s="861"/>
      <c r="K8" s="861"/>
      <c r="L8" s="861"/>
      <c r="M8" s="861"/>
      <c r="N8" s="861"/>
      <c r="O8" s="861"/>
      <c r="P8" s="861"/>
      <c r="Q8" s="126"/>
      <c r="S8" s="441"/>
    </row>
    <row r="9" spans="1:24" s="131" customFormat="1" ht="12.75" x14ac:dyDescent="0.2">
      <c r="A9" s="839" t="s">
        <v>358</v>
      </c>
      <c r="B9" s="839"/>
      <c r="C9" s="839"/>
      <c r="D9" s="839"/>
      <c r="E9" s="839"/>
      <c r="F9" s="839"/>
      <c r="G9" s="839"/>
      <c r="H9" s="839"/>
      <c r="I9" s="839"/>
      <c r="J9" s="839"/>
      <c r="K9" s="839"/>
      <c r="L9" s="839"/>
      <c r="M9" s="839"/>
      <c r="N9" s="839"/>
      <c r="O9" s="839"/>
      <c r="P9" s="839"/>
      <c r="Q9" s="130"/>
      <c r="S9" s="432"/>
    </row>
    <row r="10" spans="1:24" s="131" customFormat="1" ht="12.75" x14ac:dyDescent="0.2">
      <c r="A10" s="840"/>
      <c r="B10" s="840"/>
      <c r="C10" s="840"/>
      <c r="D10" s="840"/>
      <c r="E10" s="840"/>
      <c r="F10" s="840"/>
      <c r="G10" s="840"/>
      <c r="H10" s="840"/>
      <c r="I10" s="840"/>
      <c r="J10" s="840"/>
      <c r="K10" s="840"/>
      <c r="L10" s="840"/>
      <c r="M10" s="840"/>
      <c r="N10" s="840"/>
      <c r="O10" s="840"/>
      <c r="P10" s="840"/>
      <c r="Q10" s="130"/>
      <c r="S10" s="432"/>
    </row>
    <row r="11" spans="1:24" s="131" customFormat="1" ht="12.75" x14ac:dyDescent="0.2">
      <c r="A11" s="839"/>
      <c r="B11" s="839"/>
      <c r="C11" s="839"/>
      <c r="D11" s="839"/>
      <c r="E11" s="839"/>
      <c r="F11" s="839"/>
      <c r="G11" s="839"/>
      <c r="H11" s="839"/>
      <c r="I11" s="839"/>
      <c r="J11" s="839"/>
      <c r="K11" s="839"/>
      <c r="L11" s="839"/>
      <c r="M11" s="839"/>
      <c r="N11" s="839"/>
      <c r="O11" s="839"/>
      <c r="P11" s="839"/>
      <c r="Q11" s="130"/>
      <c r="S11" s="432"/>
    </row>
    <row r="12" spans="1:24" s="251" customFormat="1" ht="12.75" x14ac:dyDescent="0.2">
      <c r="A12" s="862" t="s">
        <v>384</v>
      </c>
      <c r="B12" s="862"/>
      <c r="C12" s="862"/>
      <c r="D12" s="862"/>
      <c r="E12" s="862"/>
      <c r="F12" s="862"/>
      <c r="G12" s="862"/>
      <c r="H12" s="862"/>
      <c r="I12" s="862"/>
      <c r="J12" s="862"/>
      <c r="K12" s="862"/>
      <c r="L12" s="862"/>
      <c r="M12" s="862"/>
      <c r="N12" s="862"/>
      <c r="O12" s="862"/>
      <c r="P12" s="862"/>
      <c r="S12" s="431"/>
    </row>
    <row r="13" spans="1:24" s="251" customFormat="1" ht="19.5" customHeight="1" x14ac:dyDescent="0.2">
      <c r="A13" s="772" t="s">
        <v>20</v>
      </c>
      <c r="B13" s="772"/>
      <c r="C13" s="772"/>
      <c r="D13" s="772"/>
      <c r="E13" s="772"/>
      <c r="F13" s="772"/>
      <c r="G13" s="772"/>
      <c r="H13" s="772"/>
      <c r="I13" s="772"/>
      <c r="J13" s="772"/>
      <c r="K13" s="772"/>
      <c r="L13" s="772"/>
      <c r="M13" s="772"/>
      <c r="N13" s="772"/>
      <c r="O13" s="772"/>
      <c r="P13" s="772"/>
      <c r="S13" s="431"/>
      <c r="X13" s="251" t="s">
        <v>273</v>
      </c>
    </row>
    <row r="14" spans="1:24" s="131" customFormat="1" ht="15.75" x14ac:dyDescent="0.2">
      <c r="A14" s="132"/>
      <c r="B14" s="133"/>
      <c r="C14" s="830" t="s">
        <v>83</v>
      </c>
      <c r="D14" s="830"/>
      <c r="E14" s="830"/>
      <c r="F14" s="830"/>
      <c r="G14" s="830"/>
      <c r="H14" s="830"/>
      <c r="I14" s="830"/>
      <c r="J14" s="830"/>
      <c r="K14" s="830"/>
      <c r="L14" s="830"/>
      <c r="M14" s="830"/>
      <c r="N14" s="830"/>
      <c r="O14" s="134"/>
      <c r="P14" s="134"/>
      <c r="Q14" s="130"/>
      <c r="S14" s="432"/>
    </row>
    <row r="15" spans="1:24" s="136" customFormat="1" ht="12.75" x14ac:dyDescent="0.2">
      <c r="A15" s="135"/>
      <c r="B15" s="135"/>
      <c r="H15" s="129"/>
      <c r="O15" s="137"/>
      <c r="S15" s="432"/>
    </row>
    <row r="16" spans="1:24" s="138" customFormat="1" ht="12" customHeight="1" x14ac:dyDescent="0.2">
      <c r="A16" s="835" t="s">
        <v>3</v>
      </c>
      <c r="B16" s="837" t="s">
        <v>4</v>
      </c>
      <c r="C16" s="835" t="s">
        <v>84</v>
      </c>
      <c r="D16" s="835" t="s">
        <v>85</v>
      </c>
      <c r="E16" s="835" t="s">
        <v>86</v>
      </c>
      <c r="F16" s="835" t="s">
        <v>87</v>
      </c>
      <c r="G16" s="835" t="s">
        <v>88</v>
      </c>
      <c r="H16" s="841" t="s">
        <v>89</v>
      </c>
      <c r="I16" s="832" t="s">
        <v>5</v>
      </c>
      <c r="J16" s="834"/>
      <c r="K16" s="832" t="s">
        <v>90</v>
      </c>
      <c r="L16" s="833"/>
      <c r="M16" s="833"/>
      <c r="N16" s="833"/>
      <c r="O16" s="834"/>
      <c r="P16" s="835" t="s">
        <v>91</v>
      </c>
      <c r="S16" s="433"/>
    </row>
    <row r="17" spans="1:19" s="138" customFormat="1" ht="36" x14ac:dyDescent="0.2">
      <c r="A17" s="836"/>
      <c r="B17" s="838"/>
      <c r="C17" s="836"/>
      <c r="D17" s="836"/>
      <c r="E17" s="836"/>
      <c r="F17" s="836"/>
      <c r="G17" s="836"/>
      <c r="H17" s="842"/>
      <c r="I17" s="139" t="s">
        <v>14</v>
      </c>
      <c r="J17" s="140" t="s">
        <v>13</v>
      </c>
      <c r="K17" s="140" t="s">
        <v>92</v>
      </c>
      <c r="L17" s="140" t="s">
        <v>38</v>
      </c>
      <c r="M17" s="139" t="s">
        <v>1</v>
      </c>
      <c r="N17" s="139" t="s">
        <v>2</v>
      </c>
      <c r="O17" s="141" t="s">
        <v>8</v>
      </c>
      <c r="P17" s="836"/>
      <c r="S17" s="433"/>
    </row>
    <row r="18" spans="1:19" s="145" customFormat="1" x14ac:dyDescent="0.2">
      <c r="A18" s="142">
        <v>1</v>
      </c>
      <c r="B18" s="143">
        <v>2</v>
      </c>
      <c r="C18" s="142">
        <v>3</v>
      </c>
      <c r="D18" s="142">
        <v>4</v>
      </c>
      <c r="E18" s="142">
        <v>5</v>
      </c>
      <c r="F18" s="142">
        <v>6</v>
      </c>
      <c r="G18" s="142">
        <v>7</v>
      </c>
      <c r="H18" s="144">
        <v>8</v>
      </c>
      <c r="I18" s="142">
        <v>9</v>
      </c>
      <c r="J18" s="142">
        <v>10</v>
      </c>
      <c r="K18" s="142">
        <v>11</v>
      </c>
      <c r="L18" s="142">
        <v>12</v>
      </c>
      <c r="M18" s="142">
        <v>13</v>
      </c>
      <c r="N18" s="142">
        <v>14</v>
      </c>
      <c r="O18" s="142">
        <v>15</v>
      </c>
      <c r="P18" s="142">
        <v>16</v>
      </c>
      <c r="S18" s="434"/>
    </row>
    <row r="19" spans="1:19" s="295" customFormat="1" ht="12.75" x14ac:dyDescent="0.2">
      <c r="A19" s="831" t="s">
        <v>93</v>
      </c>
      <c r="B19" s="831"/>
      <c r="C19" s="831"/>
      <c r="D19" s="831"/>
      <c r="E19" s="831"/>
      <c r="F19" s="831"/>
      <c r="G19" s="831"/>
      <c r="H19" s="831"/>
      <c r="I19" s="831"/>
      <c r="J19" s="831"/>
      <c r="K19" s="831"/>
      <c r="L19" s="831"/>
      <c r="M19" s="831"/>
      <c r="N19" s="831"/>
      <c r="O19" s="831"/>
      <c r="P19" s="831"/>
      <c r="Q19" s="294"/>
      <c r="S19" s="435"/>
    </row>
    <row r="20" spans="1:19" s="297" customFormat="1" ht="24.75" customHeight="1" x14ac:dyDescent="0.2">
      <c r="A20" s="712"/>
      <c r="B20" s="308" t="s">
        <v>212</v>
      </c>
      <c r="C20" s="692">
        <v>375</v>
      </c>
      <c r="D20" s="731" t="s">
        <v>213</v>
      </c>
      <c r="E20" s="732"/>
      <c r="F20" s="692"/>
      <c r="G20" s="692"/>
      <c r="H20" s="259">
        <v>295</v>
      </c>
      <c r="I20" s="259">
        <f>ROUND(J20/(H20/1000),2)</f>
        <v>27.73</v>
      </c>
      <c r="J20" s="717">
        <v>8.18</v>
      </c>
      <c r="K20" s="308"/>
      <c r="L20" s="308"/>
      <c r="M20" s="308"/>
      <c r="N20" s="308"/>
      <c r="O20" s="308"/>
      <c r="P20" s="308"/>
      <c r="Q20" s="296"/>
      <c r="S20" s="437"/>
    </row>
    <row r="21" spans="1:19" s="297" customFormat="1" ht="24.75" customHeight="1" x14ac:dyDescent="0.2">
      <c r="A21" s="691">
        <v>1</v>
      </c>
      <c r="B21" s="260" t="s">
        <v>94</v>
      </c>
      <c r="C21" s="298">
        <f>C20</f>
        <v>375</v>
      </c>
      <c r="D21" s="713" t="str">
        <f>D20</f>
        <v>плоскость</v>
      </c>
      <c r="E21" s="714"/>
      <c r="F21" s="299" t="s">
        <v>95</v>
      </c>
      <c r="G21" s="298" t="s">
        <v>96</v>
      </c>
      <c r="H21" s="691"/>
      <c r="I21" s="300"/>
      <c r="J21" s="300">
        <f>J20</f>
        <v>8.18</v>
      </c>
      <c r="K21" s="301"/>
      <c r="L21" s="302"/>
      <c r="M21" s="258"/>
      <c r="N21" s="692"/>
      <c r="O21" s="303"/>
      <c r="P21" s="259"/>
      <c r="Q21" s="296"/>
      <c r="S21" s="437"/>
    </row>
    <row r="22" spans="1:19" s="297" customFormat="1" ht="24.75" customHeight="1" x14ac:dyDescent="0.2">
      <c r="A22" s="691">
        <f>A21+1</f>
        <v>2</v>
      </c>
      <c r="B22" s="260" t="s">
        <v>97</v>
      </c>
      <c r="C22" s="298">
        <f>C20</f>
        <v>375</v>
      </c>
      <c r="D22" s="713" t="str">
        <f>D20</f>
        <v>плоскость</v>
      </c>
      <c r="E22" s="714"/>
      <c r="F22" s="299" t="s">
        <v>95</v>
      </c>
      <c r="G22" s="298" t="s">
        <v>96</v>
      </c>
      <c r="H22" s="691"/>
      <c r="I22" s="300"/>
      <c r="J22" s="300">
        <f>J20</f>
        <v>8.18</v>
      </c>
      <c r="K22" s="301" t="s">
        <v>98</v>
      </c>
      <c r="L22" s="302">
        <v>1.24</v>
      </c>
      <c r="M22" s="260" t="s">
        <v>99</v>
      </c>
      <c r="N22" s="298" t="s">
        <v>13</v>
      </c>
      <c r="O22" s="257">
        <f>J22*L22</f>
        <v>10.14</v>
      </c>
      <c r="P22" s="691" t="s">
        <v>49</v>
      </c>
      <c r="Q22" s="296"/>
      <c r="S22" s="437"/>
    </row>
    <row r="23" spans="1:19" s="297" customFormat="1" ht="24.75" customHeight="1" x14ac:dyDescent="0.2">
      <c r="A23" s="691"/>
      <c r="B23" s="260"/>
      <c r="C23" s="298"/>
      <c r="D23" s="713"/>
      <c r="E23" s="714"/>
      <c r="F23" s="299"/>
      <c r="G23" s="298"/>
      <c r="H23" s="691"/>
      <c r="I23" s="300"/>
      <c r="J23" s="300"/>
      <c r="K23" s="301"/>
      <c r="L23" s="302"/>
      <c r="M23" s="715" t="s">
        <v>270</v>
      </c>
      <c r="N23" s="651"/>
      <c r="O23" s="652"/>
      <c r="P23" s="653"/>
      <c r="Q23" s="296"/>
      <c r="S23" s="437"/>
    </row>
    <row r="24" spans="1:19" s="297" customFormat="1" ht="24.75" customHeight="1" x14ac:dyDescent="0.2">
      <c r="A24" s="692"/>
      <c r="B24" s="308" t="s">
        <v>214</v>
      </c>
      <c r="C24" s="692">
        <v>450</v>
      </c>
      <c r="D24" s="731" t="s">
        <v>213</v>
      </c>
      <c r="E24" s="733"/>
      <c r="F24" s="692"/>
      <c r="G24" s="692"/>
      <c r="H24" s="259">
        <v>300</v>
      </c>
      <c r="I24" s="259">
        <f>ROUND(J24/(H24/1000),2)</f>
        <v>68.7</v>
      </c>
      <c r="J24" s="717">
        <v>20.61</v>
      </c>
      <c r="K24" s="308"/>
      <c r="L24" s="308"/>
      <c r="M24" s="734"/>
      <c r="N24" s="308"/>
      <c r="O24" s="308"/>
      <c r="P24" s="308"/>
      <c r="Q24" s="829"/>
      <c r="S24" s="437"/>
    </row>
    <row r="25" spans="1:19" s="295" customFormat="1" ht="23.25" customHeight="1" x14ac:dyDescent="0.2">
      <c r="A25" s="691">
        <v>1</v>
      </c>
      <c r="B25" s="260" t="s">
        <v>94</v>
      </c>
      <c r="C25" s="298">
        <f>C24</f>
        <v>450</v>
      </c>
      <c r="D25" s="828" t="str">
        <f>D24</f>
        <v>плоскость</v>
      </c>
      <c r="E25" s="828"/>
      <c r="F25" s="299" t="s">
        <v>95</v>
      </c>
      <c r="G25" s="298" t="s">
        <v>96</v>
      </c>
      <c r="H25" s="691">
        <f>H26</f>
        <v>260</v>
      </c>
      <c r="I25" s="300">
        <f>I24</f>
        <v>68.7</v>
      </c>
      <c r="J25" s="300">
        <f>J24-J27</f>
        <v>17.86</v>
      </c>
      <c r="K25" s="301"/>
      <c r="L25" s="302"/>
      <c r="M25" s="366"/>
      <c r="N25" s="692"/>
      <c r="O25" s="303"/>
      <c r="P25" s="259"/>
      <c r="Q25" s="829"/>
      <c r="S25" s="435"/>
    </row>
    <row r="26" spans="1:19" s="295" customFormat="1" ht="36" x14ac:dyDescent="0.2">
      <c r="A26" s="691">
        <f>A25+1</f>
        <v>2</v>
      </c>
      <c r="B26" s="260" t="s">
        <v>97</v>
      </c>
      <c r="C26" s="298">
        <f>C24</f>
        <v>450</v>
      </c>
      <c r="D26" s="828" t="str">
        <f>D24</f>
        <v>плоскость</v>
      </c>
      <c r="E26" s="828"/>
      <c r="F26" s="299" t="s">
        <v>95</v>
      </c>
      <c r="G26" s="298" t="s">
        <v>96</v>
      </c>
      <c r="H26" s="691">
        <f>H24-H28</f>
        <v>260</v>
      </c>
      <c r="I26" s="300">
        <f>I24</f>
        <v>68.7</v>
      </c>
      <c r="J26" s="300">
        <f>J24-J28</f>
        <v>17.86</v>
      </c>
      <c r="K26" s="301" t="s">
        <v>98</v>
      </c>
      <c r="L26" s="302">
        <v>1.24</v>
      </c>
      <c r="M26" s="260" t="s">
        <v>99</v>
      </c>
      <c r="N26" s="298" t="s">
        <v>13</v>
      </c>
      <c r="O26" s="257">
        <f>J26*L26</f>
        <v>22.15</v>
      </c>
      <c r="P26" s="691" t="s">
        <v>49</v>
      </c>
      <c r="Q26" s="829"/>
      <c r="S26" s="435"/>
    </row>
    <row r="27" spans="1:19" s="295" customFormat="1" ht="24.75" customHeight="1" x14ac:dyDescent="0.2">
      <c r="A27" s="691">
        <f>A26+1</f>
        <v>3</v>
      </c>
      <c r="B27" s="260" t="s">
        <v>94</v>
      </c>
      <c r="C27" s="298">
        <f>C24</f>
        <v>450</v>
      </c>
      <c r="D27" s="828" t="str">
        <f>D20</f>
        <v>плоскость</v>
      </c>
      <c r="E27" s="828"/>
      <c r="F27" s="298" t="s">
        <v>102</v>
      </c>
      <c r="G27" s="298"/>
      <c r="H27" s="304">
        <f>H28</f>
        <v>40</v>
      </c>
      <c r="I27" s="691"/>
      <c r="J27" s="300">
        <f>ROUND((I24*H27)/1000,2)</f>
        <v>2.75</v>
      </c>
      <c r="K27" s="305"/>
      <c r="L27" s="306"/>
      <c r="M27" s="258"/>
      <c r="N27" s="692"/>
      <c r="O27" s="303"/>
      <c r="P27" s="259"/>
      <c r="Q27" s="307"/>
      <c r="S27" s="435"/>
    </row>
    <row r="28" spans="1:19" s="295" customFormat="1" ht="24.75" customHeight="1" x14ac:dyDescent="0.2">
      <c r="A28" s="691">
        <f>A27+1</f>
        <v>4</v>
      </c>
      <c r="B28" s="260" t="s">
        <v>97</v>
      </c>
      <c r="C28" s="298">
        <f>C24</f>
        <v>450</v>
      </c>
      <c r="D28" s="828" t="str">
        <f>D20</f>
        <v>плоскость</v>
      </c>
      <c r="E28" s="828"/>
      <c r="F28" s="298" t="s">
        <v>102</v>
      </c>
      <c r="G28" s="691"/>
      <c r="H28" s="691">
        <v>40</v>
      </c>
      <c r="I28" s="691"/>
      <c r="J28" s="300">
        <f>ROUND((I24*H28)/1000,2)</f>
        <v>2.75</v>
      </c>
      <c r="K28" s="305"/>
      <c r="L28" s="306"/>
      <c r="M28" s="260" t="s">
        <v>105</v>
      </c>
      <c r="N28" s="298" t="s">
        <v>12</v>
      </c>
      <c r="O28" s="257">
        <f>J28*1.19*0.2</f>
        <v>0.65</v>
      </c>
      <c r="P28" s="691" t="s">
        <v>43</v>
      </c>
      <c r="Q28" s="307"/>
      <c r="S28" s="435"/>
    </row>
    <row r="29" spans="1:19" s="295" customFormat="1" ht="24.75" customHeight="1" x14ac:dyDescent="0.2">
      <c r="A29" s="691"/>
      <c r="B29" s="260"/>
      <c r="C29" s="298"/>
      <c r="D29" s="691"/>
      <c r="E29" s="691"/>
      <c r="F29" s="298"/>
      <c r="G29" s="691"/>
      <c r="H29" s="691"/>
      <c r="I29" s="691"/>
      <c r="J29" s="300"/>
      <c r="K29" s="305"/>
      <c r="L29" s="306"/>
      <c r="M29" s="715" t="str">
        <f>M23</f>
        <v>Материалы по данной позиции, определяются технологией производства работ и являются поставкой Подрядчика</v>
      </c>
      <c r="N29" s="651"/>
      <c r="O29" s="652"/>
      <c r="P29" s="653"/>
      <c r="Q29" s="307"/>
      <c r="S29" s="435"/>
    </row>
    <row r="30" spans="1:19" s="360" customFormat="1" ht="27.75" customHeight="1" x14ac:dyDescent="0.2">
      <c r="A30" s="692"/>
      <c r="B30" s="308" t="s">
        <v>215</v>
      </c>
      <c r="C30" s="692">
        <v>550</v>
      </c>
      <c r="D30" s="731" t="s">
        <v>213</v>
      </c>
      <c r="E30" s="735"/>
      <c r="F30" s="692"/>
      <c r="G30" s="692"/>
      <c r="H30" s="259">
        <v>370</v>
      </c>
      <c r="I30" s="259">
        <f>ROUND(J30/(H30/1000),2)</f>
        <v>57.41</v>
      </c>
      <c r="J30" s="717">
        <v>21.24</v>
      </c>
      <c r="K30" s="308"/>
      <c r="L30" s="308"/>
      <c r="M30" s="736"/>
      <c r="N30" s="367"/>
      <c r="O30" s="308"/>
      <c r="P30" s="308"/>
      <c r="Q30" s="307"/>
      <c r="R30" s="295"/>
      <c r="S30" s="435"/>
    </row>
    <row r="31" spans="1:19" s="360" customFormat="1" ht="24.75" customHeight="1" x14ac:dyDescent="0.2">
      <c r="A31" s="691">
        <v>1</v>
      </c>
      <c r="B31" s="260" t="s">
        <v>94</v>
      </c>
      <c r="C31" s="298">
        <f>C30</f>
        <v>550</v>
      </c>
      <c r="D31" s="828" t="str">
        <f>D30</f>
        <v>плоскость</v>
      </c>
      <c r="E31" s="828"/>
      <c r="F31" s="299" t="s">
        <v>95</v>
      </c>
      <c r="G31" s="298" t="s">
        <v>100</v>
      </c>
      <c r="H31" s="304">
        <f>H30-H34</f>
        <v>330</v>
      </c>
      <c r="I31" s="300">
        <f>I30</f>
        <v>57.41</v>
      </c>
      <c r="J31" s="300">
        <f>J30-J34</f>
        <v>18.940000000000001</v>
      </c>
      <c r="K31" s="301"/>
      <c r="L31" s="302"/>
      <c r="M31" s="366"/>
      <c r="N31" s="692"/>
      <c r="O31" s="303"/>
      <c r="P31" s="259"/>
      <c r="Q31" s="307"/>
      <c r="R31" s="295"/>
      <c r="S31" s="435"/>
    </row>
    <row r="32" spans="1:19" s="360" customFormat="1" ht="37.5" customHeight="1" x14ac:dyDescent="0.2">
      <c r="A32" s="691">
        <f>A31+1</f>
        <v>2</v>
      </c>
      <c r="B32" s="260" t="s">
        <v>97</v>
      </c>
      <c r="C32" s="298">
        <f>C30</f>
        <v>550</v>
      </c>
      <c r="D32" s="828" t="str">
        <f>D30</f>
        <v>плоскость</v>
      </c>
      <c r="E32" s="828"/>
      <c r="F32" s="299" t="s">
        <v>95</v>
      </c>
      <c r="G32" s="298" t="s">
        <v>101</v>
      </c>
      <c r="H32" s="691">
        <f>H30-H35</f>
        <v>330</v>
      </c>
      <c r="I32" s="300">
        <f>I30</f>
        <v>57.41</v>
      </c>
      <c r="J32" s="300">
        <f>J30-J35</f>
        <v>18.940000000000001</v>
      </c>
      <c r="K32" s="301" t="s">
        <v>98</v>
      </c>
      <c r="L32" s="302">
        <v>1.24</v>
      </c>
      <c r="M32" s="260" t="s">
        <v>99</v>
      </c>
      <c r="N32" s="298" t="s">
        <v>13</v>
      </c>
      <c r="O32" s="257">
        <f>J32*L32</f>
        <v>23.49</v>
      </c>
      <c r="P32" s="691" t="s">
        <v>49</v>
      </c>
      <c r="Q32" s="307"/>
      <c r="R32" s="295"/>
      <c r="S32" s="435"/>
    </row>
    <row r="33" spans="1:19" s="360" customFormat="1" ht="37.5" customHeight="1" x14ac:dyDescent="0.2">
      <c r="A33" s="691"/>
      <c r="B33" s="260"/>
      <c r="C33" s="298"/>
      <c r="D33" s="691"/>
      <c r="E33" s="691"/>
      <c r="F33" s="299"/>
      <c r="G33" s="298"/>
      <c r="H33" s="691"/>
      <c r="I33" s="300"/>
      <c r="J33" s="300"/>
      <c r="K33" s="301"/>
      <c r="L33" s="302"/>
      <c r="M33" s="715" t="str">
        <f>M23</f>
        <v>Материалы по данной позиции, определяются технологией производства работ и являются поставкой Подрядчика</v>
      </c>
      <c r="N33" s="651"/>
      <c r="O33" s="652"/>
      <c r="P33" s="653"/>
      <c r="Q33" s="307"/>
      <c r="R33" s="295"/>
      <c r="S33" s="435"/>
    </row>
    <row r="34" spans="1:19" s="361" customFormat="1" ht="26.25" customHeight="1" x14ac:dyDescent="0.2">
      <c r="A34" s="691">
        <f>A32+1</f>
        <v>3</v>
      </c>
      <c r="B34" s="260" t="s">
        <v>94</v>
      </c>
      <c r="C34" s="298">
        <f>C30</f>
        <v>550</v>
      </c>
      <c r="D34" s="828" t="str">
        <f>D31</f>
        <v>плоскость</v>
      </c>
      <c r="E34" s="828"/>
      <c r="F34" s="298" t="s">
        <v>102</v>
      </c>
      <c r="G34" s="298"/>
      <c r="H34" s="304">
        <f>H35</f>
        <v>40</v>
      </c>
      <c r="I34" s="691"/>
      <c r="J34" s="300">
        <f>ROUND((I30*H34)/1000,2)</f>
        <v>2.2999999999999998</v>
      </c>
      <c r="K34" s="305"/>
      <c r="L34" s="306"/>
      <c r="M34" s="258"/>
      <c r="N34" s="692"/>
      <c r="O34" s="303"/>
      <c r="P34" s="259"/>
      <c r="Q34" s="827"/>
      <c r="R34" s="362"/>
      <c r="S34" s="435"/>
    </row>
    <row r="35" spans="1:19" s="361" customFormat="1" ht="26.25" customHeight="1" x14ac:dyDescent="0.2">
      <c r="A35" s="691">
        <f>A34+1</f>
        <v>4</v>
      </c>
      <c r="B35" s="260" t="s">
        <v>97</v>
      </c>
      <c r="C35" s="298">
        <f>C30</f>
        <v>550</v>
      </c>
      <c r="D35" s="828" t="str">
        <f>D32</f>
        <v>плоскость</v>
      </c>
      <c r="E35" s="828"/>
      <c r="F35" s="298" t="s">
        <v>102</v>
      </c>
      <c r="G35" s="691"/>
      <c r="H35" s="691">
        <v>40</v>
      </c>
      <c r="I35" s="691"/>
      <c r="J35" s="300">
        <f>ROUND((I30*H35)/1000,2)</f>
        <v>2.2999999999999998</v>
      </c>
      <c r="K35" s="305" t="s">
        <v>103</v>
      </c>
      <c r="L35" s="306" t="s">
        <v>104</v>
      </c>
      <c r="M35" s="260" t="s">
        <v>105</v>
      </c>
      <c r="N35" s="298" t="s">
        <v>12</v>
      </c>
      <c r="O35" s="257">
        <f>J35*1.19*0.2</f>
        <v>0.55000000000000004</v>
      </c>
      <c r="P35" s="691" t="s">
        <v>43</v>
      </c>
      <c r="Q35" s="827"/>
      <c r="R35" s="362"/>
      <c r="S35" s="435"/>
    </row>
    <row r="36" spans="1:19" s="361" customFormat="1" ht="26.25" customHeight="1" x14ac:dyDescent="0.2">
      <c r="A36" s="691"/>
      <c r="B36" s="260"/>
      <c r="C36" s="298"/>
      <c r="D36" s="691"/>
      <c r="E36" s="691"/>
      <c r="F36" s="298"/>
      <c r="G36" s="691"/>
      <c r="H36" s="691"/>
      <c r="I36" s="691"/>
      <c r="J36" s="300"/>
      <c r="K36" s="305"/>
      <c r="L36" s="306"/>
      <c r="M36" s="715" t="str">
        <f>M33</f>
        <v>Материалы по данной позиции, определяются технологией производства работ и являются поставкой Подрядчика</v>
      </c>
      <c r="N36" s="651"/>
      <c r="O36" s="652"/>
      <c r="P36" s="653"/>
      <c r="Q36" s="827"/>
      <c r="R36" s="362"/>
      <c r="S36" s="435"/>
    </row>
    <row r="37" spans="1:19" s="361" customFormat="1" ht="36" x14ac:dyDescent="0.2">
      <c r="A37" s="691">
        <f>A35+1</f>
        <v>5</v>
      </c>
      <c r="B37" s="260" t="s">
        <v>106</v>
      </c>
      <c r="C37" s="312"/>
      <c r="D37" s="312"/>
      <c r="E37" s="312"/>
      <c r="F37" s="312" t="s">
        <v>107</v>
      </c>
      <c r="G37" s="298" t="s">
        <v>108</v>
      </c>
      <c r="H37" s="312"/>
      <c r="I37" s="300">
        <f>I30*100%</f>
        <v>57.41</v>
      </c>
      <c r="J37" s="365"/>
      <c r="K37" s="301" t="s">
        <v>272</v>
      </c>
      <c r="L37" s="302">
        <f>(1.22*4.32)/1000</f>
        <v>5.2703999999999997E-3</v>
      </c>
      <c r="M37" s="260" t="s">
        <v>109</v>
      </c>
      <c r="N37" s="691" t="s">
        <v>12</v>
      </c>
      <c r="O37" s="716">
        <f>I37*L37</f>
        <v>0.3</v>
      </c>
      <c r="P37" s="691" t="s">
        <v>49</v>
      </c>
      <c r="Q37" s="364"/>
      <c r="R37" s="362"/>
      <c r="S37" s="435"/>
    </row>
    <row r="38" spans="1:19" s="361" customFormat="1" ht="24" x14ac:dyDescent="0.2">
      <c r="A38" s="691"/>
      <c r="B38" s="260"/>
      <c r="C38" s="312"/>
      <c r="D38" s="312"/>
      <c r="E38" s="312"/>
      <c r="F38" s="312"/>
      <c r="G38" s="298"/>
      <c r="H38" s="312"/>
      <c r="I38" s="300"/>
      <c r="J38" s="365"/>
      <c r="K38" s="301"/>
      <c r="L38" s="302"/>
      <c r="M38" s="715" t="str">
        <f>M29</f>
        <v>Материалы по данной позиции, определяются технологией производства работ и являются поставкой Подрядчика</v>
      </c>
      <c r="N38" s="651"/>
      <c r="O38" s="652"/>
      <c r="P38" s="653"/>
      <c r="Q38" s="364"/>
      <c r="R38" s="362"/>
      <c r="S38" s="435"/>
    </row>
    <row r="39" spans="1:19" s="309" customFormat="1" ht="24" x14ac:dyDescent="0.2">
      <c r="A39" s="259"/>
      <c r="B39" s="737" t="s">
        <v>216</v>
      </c>
      <c r="C39" s="692">
        <v>375</v>
      </c>
      <c r="D39" s="692">
        <v>426</v>
      </c>
      <c r="E39" s="692">
        <v>3</v>
      </c>
      <c r="F39" s="692"/>
      <c r="G39" s="692"/>
      <c r="H39" s="692">
        <v>215</v>
      </c>
      <c r="I39" s="717">
        <f>ROUND(3.14*(D39/1000+2*H39/1000)*E39,2)</f>
        <v>8.06</v>
      </c>
      <c r="J39" s="717">
        <f>ROUND(3.14*(D39/1000+H39/1000)*H39/1000*E39,2)</f>
        <v>1.3</v>
      </c>
      <c r="K39" s="718"/>
      <c r="L39" s="719"/>
      <c r="M39" s="736"/>
      <c r="N39" s="259"/>
      <c r="O39" s="712"/>
      <c r="P39" s="692"/>
      <c r="Q39" s="311"/>
      <c r="S39" s="436"/>
    </row>
    <row r="40" spans="1:19" s="310" customFormat="1" ht="24" x14ac:dyDescent="0.2">
      <c r="A40" s="691">
        <v>1</v>
      </c>
      <c r="B40" s="260" t="s">
        <v>94</v>
      </c>
      <c r="C40" s="298">
        <f>C39</f>
        <v>375</v>
      </c>
      <c r="D40" s="298">
        <f>D39</f>
        <v>426</v>
      </c>
      <c r="E40" s="298">
        <f>E39</f>
        <v>3</v>
      </c>
      <c r="F40" s="298" t="str">
        <f>F41</f>
        <v>маты м/в прош.</v>
      </c>
      <c r="G40" s="298" t="s">
        <v>100</v>
      </c>
      <c r="H40" s="298">
        <f>H39</f>
        <v>215</v>
      </c>
      <c r="I40" s="720"/>
      <c r="J40" s="720">
        <f>J39</f>
        <v>1.3</v>
      </c>
      <c r="K40" s="721"/>
      <c r="L40" s="722"/>
      <c r="M40" s="693"/>
      <c r="N40" s="691"/>
      <c r="O40" s="312"/>
      <c r="P40" s="692"/>
      <c r="Q40" s="313"/>
      <c r="S40" s="437"/>
    </row>
    <row r="41" spans="1:19" s="310" customFormat="1" ht="36" x14ac:dyDescent="0.2">
      <c r="A41" s="691">
        <f>A40+1</f>
        <v>2</v>
      </c>
      <c r="B41" s="260" t="s">
        <v>97</v>
      </c>
      <c r="C41" s="298">
        <f>C39</f>
        <v>375</v>
      </c>
      <c r="D41" s="298">
        <f>D39</f>
        <v>426</v>
      </c>
      <c r="E41" s="298">
        <f>E39</f>
        <v>3</v>
      </c>
      <c r="F41" s="298" t="s">
        <v>95</v>
      </c>
      <c r="G41" s="298" t="s">
        <v>101</v>
      </c>
      <c r="H41" s="298">
        <f>H39</f>
        <v>215</v>
      </c>
      <c r="I41" s="300"/>
      <c r="J41" s="300">
        <f>J39</f>
        <v>1.3</v>
      </c>
      <c r="K41" s="301" t="s">
        <v>98</v>
      </c>
      <c r="L41" s="302">
        <v>1.24</v>
      </c>
      <c r="M41" s="260" t="s">
        <v>99</v>
      </c>
      <c r="N41" s="298" t="s">
        <v>13</v>
      </c>
      <c r="O41" s="257">
        <f>J41*L41</f>
        <v>1.61</v>
      </c>
      <c r="P41" s="691" t="s">
        <v>49</v>
      </c>
      <c r="Q41" s="313"/>
      <c r="S41" s="437"/>
    </row>
    <row r="42" spans="1:19" s="310" customFormat="1" ht="24" x14ac:dyDescent="0.2">
      <c r="A42" s="691"/>
      <c r="B42" s="260"/>
      <c r="C42" s="298"/>
      <c r="D42" s="298"/>
      <c r="E42" s="298"/>
      <c r="F42" s="298"/>
      <c r="G42" s="298"/>
      <c r="H42" s="298"/>
      <c r="I42" s="300"/>
      <c r="J42" s="300"/>
      <c r="K42" s="301"/>
      <c r="L42" s="302"/>
      <c r="M42" s="715" t="str">
        <f>M29</f>
        <v>Материалы по данной позиции, определяются технологией производства работ и являются поставкой Подрядчика</v>
      </c>
      <c r="N42" s="651"/>
      <c r="O42" s="652"/>
      <c r="P42" s="653"/>
      <c r="Q42" s="313"/>
      <c r="S42" s="437"/>
    </row>
    <row r="43" spans="1:19" s="310" customFormat="1" ht="40.5" customHeight="1" x14ac:dyDescent="0.2">
      <c r="A43" s="691">
        <f>A41+1</f>
        <v>3</v>
      </c>
      <c r="B43" s="260" t="s">
        <v>106</v>
      </c>
      <c r="C43" s="312"/>
      <c r="D43" s="312"/>
      <c r="E43" s="312"/>
      <c r="F43" s="312" t="s">
        <v>107</v>
      </c>
      <c r="G43" s="298" t="s">
        <v>108</v>
      </c>
      <c r="H43" s="312"/>
      <c r="I43" s="300">
        <f>I39*60%</f>
        <v>4.84</v>
      </c>
      <c r="J43" s="365"/>
      <c r="K43" s="301" t="s">
        <v>272</v>
      </c>
      <c r="L43" s="302">
        <f>(1.22*4.32)/1000</f>
        <v>5.2703999999999997E-3</v>
      </c>
      <c r="M43" s="260" t="s">
        <v>109</v>
      </c>
      <c r="N43" s="691" t="s">
        <v>12</v>
      </c>
      <c r="O43" s="257">
        <f>I43*L43</f>
        <v>0.03</v>
      </c>
      <c r="P43" s="691" t="s">
        <v>49</v>
      </c>
      <c r="Q43" s="313"/>
      <c r="S43" s="437"/>
    </row>
    <row r="44" spans="1:19" s="310" customFormat="1" ht="33" customHeight="1" x14ac:dyDescent="0.2">
      <c r="A44" s="691"/>
      <c r="B44" s="260"/>
      <c r="C44" s="312"/>
      <c r="D44" s="312"/>
      <c r="E44" s="312"/>
      <c r="F44" s="312"/>
      <c r="G44" s="298"/>
      <c r="H44" s="312"/>
      <c r="I44" s="300"/>
      <c r="J44" s="365"/>
      <c r="K44" s="301"/>
      <c r="L44" s="302"/>
      <c r="M44" s="715" t="str">
        <f>M23</f>
        <v>Материалы по данной позиции, определяются технологией производства работ и являются поставкой Подрядчика</v>
      </c>
      <c r="N44" s="651"/>
      <c r="O44" s="652"/>
      <c r="P44" s="653"/>
      <c r="Q44" s="313"/>
      <c r="S44" s="437"/>
    </row>
    <row r="45" spans="1:19" s="310" customFormat="1" ht="36" x14ac:dyDescent="0.2">
      <c r="A45" s="691">
        <f>A43+1</f>
        <v>4</v>
      </c>
      <c r="B45" s="260" t="s">
        <v>110</v>
      </c>
      <c r="C45" s="312"/>
      <c r="D45" s="312"/>
      <c r="E45" s="312"/>
      <c r="F45" s="312" t="s">
        <v>107</v>
      </c>
      <c r="G45" s="298" t="s">
        <v>111</v>
      </c>
      <c r="H45" s="312"/>
      <c r="I45" s="300">
        <f>I39*40%</f>
        <v>3.22</v>
      </c>
      <c r="J45" s="365"/>
      <c r="K45" s="301" t="s">
        <v>272</v>
      </c>
      <c r="L45" s="302">
        <f>(1.22*4.32)/1000</f>
        <v>5.2703999999999997E-3</v>
      </c>
      <c r="M45" s="260" t="s">
        <v>109</v>
      </c>
      <c r="N45" s="691" t="s">
        <v>12</v>
      </c>
      <c r="O45" s="257">
        <f>I45*L45</f>
        <v>0.02</v>
      </c>
      <c r="P45" s="691" t="s">
        <v>49</v>
      </c>
      <c r="Q45" s="313"/>
      <c r="S45" s="437"/>
    </row>
    <row r="46" spans="1:19" s="310" customFormat="1" ht="24" x14ac:dyDescent="0.2">
      <c r="A46" s="691"/>
      <c r="B46" s="260"/>
      <c r="C46" s="312"/>
      <c r="D46" s="312"/>
      <c r="E46" s="312"/>
      <c r="F46" s="312"/>
      <c r="G46" s="298"/>
      <c r="H46" s="312"/>
      <c r="I46" s="300"/>
      <c r="J46" s="365"/>
      <c r="K46" s="301"/>
      <c r="L46" s="302"/>
      <c r="M46" s="715" t="str">
        <f>M44</f>
        <v>Материалы по данной позиции, определяются технологией производства работ и являются поставкой Подрядчика</v>
      </c>
      <c r="N46" s="651"/>
      <c r="O46" s="652"/>
      <c r="P46" s="653"/>
      <c r="Q46" s="313"/>
      <c r="S46" s="437"/>
    </row>
    <row r="47" spans="1:19" s="310" customFormat="1" ht="24" x14ac:dyDescent="0.2">
      <c r="A47" s="259"/>
      <c r="B47" s="737" t="s">
        <v>217</v>
      </c>
      <c r="C47" s="692">
        <v>450</v>
      </c>
      <c r="D47" s="259">
        <v>426</v>
      </c>
      <c r="E47" s="259">
        <v>36</v>
      </c>
      <c r="F47" s="692"/>
      <c r="G47" s="692"/>
      <c r="H47" s="259">
        <v>210</v>
      </c>
      <c r="I47" s="717">
        <f>ROUND(3.14*(D47/1000+2*H47/1000)*E47,2)</f>
        <v>95.63</v>
      </c>
      <c r="J47" s="717">
        <f>ROUND(3.14*(D47/1000+H47/1000)*H47/1000*E47,2)</f>
        <v>15.1</v>
      </c>
      <c r="K47" s="723"/>
      <c r="L47" s="724"/>
      <c r="M47" s="736"/>
      <c r="N47" s="725"/>
      <c r="O47" s="308"/>
      <c r="P47" s="725"/>
      <c r="Q47" s="313"/>
      <c r="S47" s="437"/>
    </row>
    <row r="48" spans="1:19" s="310" customFormat="1" ht="24" x14ac:dyDescent="0.2">
      <c r="A48" s="691">
        <v>1</v>
      </c>
      <c r="B48" s="260" t="s">
        <v>94</v>
      </c>
      <c r="C48" s="298">
        <f>C47</f>
        <v>450</v>
      </c>
      <c r="D48" s="298">
        <f>D47</f>
        <v>426</v>
      </c>
      <c r="E48" s="298">
        <f>E47</f>
        <v>36</v>
      </c>
      <c r="F48" s="298" t="str">
        <f>F49</f>
        <v>маты м/в прош.</v>
      </c>
      <c r="G48" s="298" t="s">
        <v>100</v>
      </c>
      <c r="H48" s="691">
        <f>H47-H51</f>
        <v>170</v>
      </c>
      <c r="I48" s="300"/>
      <c r="J48" s="300">
        <f>ROUNDUP(3.14*((D48+2*H51)/1000+H48/1000)*H48/1000*E48,2)</f>
        <v>13</v>
      </c>
      <c r="K48" s="726"/>
      <c r="L48" s="302"/>
      <c r="M48" s="258"/>
      <c r="N48" s="692"/>
      <c r="O48" s="727"/>
      <c r="P48" s="259"/>
      <c r="Q48" s="313"/>
      <c r="S48" s="437"/>
    </row>
    <row r="49" spans="1:19" s="310" customFormat="1" ht="36" x14ac:dyDescent="0.2">
      <c r="A49" s="691">
        <f>A48+1</f>
        <v>2</v>
      </c>
      <c r="B49" s="260" t="s">
        <v>97</v>
      </c>
      <c r="C49" s="298">
        <f>C47</f>
        <v>450</v>
      </c>
      <c r="D49" s="691">
        <f>D47</f>
        <v>426</v>
      </c>
      <c r="E49" s="691">
        <f>E47</f>
        <v>36</v>
      </c>
      <c r="F49" s="298" t="s">
        <v>95</v>
      </c>
      <c r="G49" s="298" t="s">
        <v>101</v>
      </c>
      <c r="H49" s="691">
        <f>H48</f>
        <v>170</v>
      </c>
      <c r="I49" s="691"/>
      <c r="J49" s="300">
        <f>ROUNDUP(3.14*((D49+2*H52)/1000+H49/1000)*H49/1000*E49,2)</f>
        <v>13</v>
      </c>
      <c r="K49" s="301" t="s">
        <v>98</v>
      </c>
      <c r="L49" s="302">
        <v>1.24</v>
      </c>
      <c r="M49" s="260" t="s">
        <v>99</v>
      </c>
      <c r="N49" s="298" t="s">
        <v>13</v>
      </c>
      <c r="O49" s="257">
        <f>J49*L49</f>
        <v>16.12</v>
      </c>
      <c r="P49" s="691" t="s">
        <v>49</v>
      </c>
      <c r="Q49" s="313"/>
      <c r="S49" s="437"/>
    </row>
    <row r="50" spans="1:19" s="310" customFormat="1" ht="24" x14ac:dyDescent="0.2">
      <c r="A50" s="691"/>
      <c r="B50" s="260"/>
      <c r="C50" s="691"/>
      <c r="D50" s="312"/>
      <c r="E50" s="312"/>
      <c r="F50" s="298"/>
      <c r="G50" s="298"/>
      <c r="H50" s="691"/>
      <c r="I50" s="691"/>
      <c r="J50" s="300"/>
      <c r="K50" s="726"/>
      <c r="L50" s="302"/>
      <c r="M50" s="715" t="str">
        <f>M23</f>
        <v>Материалы по данной позиции, определяются технологией производства работ и являются поставкой Подрядчика</v>
      </c>
      <c r="N50" s="651"/>
      <c r="O50" s="652"/>
      <c r="P50" s="653"/>
      <c r="Q50" s="313"/>
      <c r="S50" s="437"/>
    </row>
    <row r="51" spans="1:19" s="310" customFormat="1" ht="21.75" customHeight="1" x14ac:dyDescent="0.2">
      <c r="A51" s="691">
        <f>A49+1</f>
        <v>3</v>
      </c>
      <c r="B51" s="260" t="s">
        <v>94</v>
      </c>
      <c r="C51" s="298">
        <f>C47</f>
        <v>450</v>
      </c>
      <c r="D51" s="298">
        <f>D47</f>
        <v>426</v>
      </c>
      <c r="E51" s="298">
        <f>E47</f>
        <v>36</v>
      </c>
      <c r="F51" s="298" t="str">
        <f>F52</f>
        <v>МКРВ</v>
      </c>
      <c r="G51" s="298"/>
      <c r="H51" s="691">
        <f>H52</f>
        <v>40</v>
      </c>
      <c r="I51" s="691"/>
      <c r="J51" s="300">
        <f>ROUND(3.14*(D51/1000+H51/1000)*H51/1000*E51,2)</f>
        <v>2.11</v>
      </c>
      <c r="K51" s="726"/>
      <c r="L51" s="302"/>
      <c r="M51" s="260"/>
      <c r="N51" s="298"/>
      <c r="O51" s="728"/>
      <c r="P51" s="691"/>
      <c r="Q51" s="313"/>
      <c r="S51" s="437"/>
    </row>
    <row r="52" spans="1:19" s="310" customFormat="1" ht="24" x14ac:dyDescent="0.2">
      <c r="A52" s="691">
        <f>A51+1</f>
        <v>4</v>
      </c>
      <c r="B52" s="260" t="s">
        <v>97</v>
      </c>
      <c r="C52" s="691">
        <f>C47</f>
        <v>450</v>
      </c>
      <c r="D52" s="691">
        <f>D47</f>
        <v>426</v>
      </c>
      <c r="E52" s="691">
        <f>E47</f>
        <v>36</v>
      </c>
      <c r="F52" s="298" t="s">
        <v>102</v>
      </c>
      <c r="G52" s="298"/>
      <c r="H52" s="691">
        <v>40</v>
      </c>
      <c r="I52" s="691"/>
      <c r="J52" s="300">
        <f>ROUND(3.14*(D52/1000+H52/1000)*H52/1000*E52,2)</f>
        <v>2.11</v>
      </c>
      <c r="K52" s="726" t="s">
        <v>103</v>
      </c>
      <c r="L52" s="302" t="s">
        <v>104</v>
      </c>
      <c r="M52" s="260" t="s">
        <v>105</v>
      </c>
      <c r="N52" s="298" t="s">
        <v>12</v>
      </c>
      <c r="O52" s="729">
        <f>J52*1.19*0.2</f>
        <v>0.5</v>
      </c>
      <c r="P52" s="691" t="s">
        <v>43</v>
      </c>
      <c r="Q52" s="313"/>
      <c r="S52" s="437"/>
    </row>
    <row r="53" spans="1:19" s="310" customFormat="1" ht="31.5" customHeight="1" x14ac:dyDescent="0.2">
      <c r="A53" s="691"/>
      <c r="B53" s="260"/>
      <c r="C53" s="298"/>
      <c r="D53" s="691"/>
      <c r="E53" s="691"/>
      <c r="F53" s="298"/>
      <c r="G53" s="693"/>
      <c r="H53" s="691"/>
      <c r="I53" s="691"/>
      <c r="J53" s="300"/>
      <c r="K53" s="726"/>
      <c r="L53" s="302"/>
      <c r="M53" s="715" t="str">
        <f>M23</f>
        <v>Материалы по данной позиции, определяются технологией производства работ и являются поставкой Подрядчика</v>
      </c>
      <c r="N53" s="651"/>
      <c r="O53" s="652"/>
      <c r="P53" s="653"/>
      <c r="Q53" s="313"/>
      <c r="S53" s="437"/>
    </row>
    <row r="54" spans="1:19" s="310" customFormat="1" ht="36" x14ac:dyDescent="0.2">
      <c r="A54" s="691">
        <f>A52+1</f>
        <v>5</v>
      </c>
      <c r="B54" s="260" t="s">
        <v>106</v>
      </c>
      <c r="C54" s="312"/>
      <c r="D54" s="312"/>
      <c r="E54" s="312"/>
      <c r="F54" s="312" t="s">
        <v>107</v>
      </c>
      <c r="G54" s="298" t="s">
        <v>108</v>
      </c>
      <c r="H54" s="312"/>
      <c r="I54" s="300">
        <f>I47*60%</f>
        <v>57.38</v>
      </c>
      <c r="J54" s="365"/>
      <c r="K54" s="301" t="s">
        <v>272</v>
      </c>
      <c r="L54" s="302">
        <f>(1.22*4.32)/1000</f>
        <v>5.2703999999999997E-3</v>
      </c>
      <c r="M54" s="260" t="s">
        <v>109</v>
      </c>
      <c r="N54" s="691" t="s">
        <v>12</v>
      </c>
      <c r="O54" s="716">
        <f>I54*L54</f>
        <v>0.3</v>
      </c>
      <c r="P54" s="691" t="s">
        <v>49</v>
      </c>
      <c r="Q54" s="313"/>
      <c r="S54" s="437"/>
    </row>
    <row r="55" spans="1:19" s="310" customFormat="1" ht="24" x14ac:dyDescent="0.2">
      <c r="A55" s="691"/>
      <c r="B55" s="260"/>
      <c r="C55" s="312"/>
      <c r="D55" s="312"/>
      <c r="E55" s="312"/>
      <c r="F55" s="312"/>
      <c r="G55" s="298"/>
      <c r="H55" s="312"/>
      <c r="I55" s="300"/>
      <c r="J55" s="365"/>
      <c r="K55" s="301"/>
      <c r="L55" s="302"/>
      <c r="M55" s="715" t="str">
        <f>M23</f>
        <v>Материалы по данной позиции, определяются технологией производства работ и являются поставкой Подрядчика</v>
      </c>
      <c r="N55" s="651"/>
      <c r="O55" s="652"/>
      <c r="P55" s="653"/>
      <c r="Q55" s="313"/>
      <c r="S55" s="437"/>
    </row>
    <row r="56" spans="1:19" s="310" customFormat="1" ht="36" x14ac:dyDescent="0.2">
      <c r="A56" s="691">
        <f>A54+1</f>
        <v>6</v>
      </c>
      <c r="B56" s="260" t="s">
        <v>110</v>
      </c>
      <c r="C56" s="312"/>
      <c r="D56" s="312"/>
      <c r="E56" s="312"/>
      <c r="F56" s="312" t="s">
        <v>107</v>
      </c>
      <c r="G56" s="298" t="s">
        <v>111</v>
      </c>
      <c r="H56" s="312"/>
      <c r="I56" s="300">
        <f>I47*40%</f>
        <v>38.25</v>
      </c>
      <c r="J56" s="365"/>
      <c r="K56" s="301" t="s">
        <v>272</v>
      </c>
      <c r="L56" s="302">
        <f>(1.22*4.32)/1000</f>
        <v>5.2703999999999997E-3</v>
      </c>
      <c r="M56" s="260" t="s">
        <v>109</v>
      </c>
      <c r="N56" s="691" t="s">
        <v>12</v>
      </c>
      <c r="O56" s="716">
        <f>I56*L56</f>
        <v>0.2</v>
      </c>
      <c r="P56" s="691" t="s">
        <v>49</v>
      </c>
      <c r="Q56" s="313"/>
      <c r="S56" s="437"/>
    </row>
    <row r="57" spans="1:19" s="310" customFormat="1" ht="24" x14ac:dyDescent="0.2">
      <c r="A57" s="691"/>
      <c r="B57" s="260"/>
      <c r="C57" s="312"/>
      <c r="D57" s="312"/>
      <c r="E57" s="312"/>
      <c r="F57" s="312"/>
      <c r="G57" s="298"/>
      <c r="H57" s="312"/>
      <c r="I57" s="300"/>
      <c r="J57" s="365"/>
      <c r="K57" s="301"/>
      <c r="L57" s="302"/>
      <c r="M57" s="715" t="str">
        <f>M23</f>
        <v>Материалы по данной позиции, определяются технологией производства работ и являются поставкой Подрядчика</v>
      </c>
      <c r="N57" s="651"/>
      <c r="O57" s="652"/>
      <c r="P57" s="653"/>
      <c r="Q57" s="313"/>
      <c r="S57" s="437"/>
    </row>
    <row r="58" spans="1:19" s="310" customFormat="1" ht="24" x14ac:dyDescent="0.2">
      <c r="A58" s="259"/>
      <c r="B58" s="737" t="s">
        <v>271</v>
      </c>
      <c r="C58" s="692">
        <v>550</v>
      </c>
      <c r="D58" s="259">
        <v>426</v>
      </c>
      <c r="E58" s="259">
        <v>12</v>
      </c>
      <c r="F58" s="692"/>
      <c r="G58" s="692"/>
      <c r="H58" s="259">
        <v>200</v>
      </c>
      <c r="I58" s="717">
        <f>ROUND(3.14*(D58/1000+2*H58/1000)*E58,2)</f>
        <v>31.12</v>
      </c>
      <c r="J58" s="717">
        <f>ROUND(3.14*(D58/1000+H58/1000)*H58/1000*E58,2)</f>
        <v>4.72</v>
      </c>
      <c r="K58" s="723"/>
      <c r="L58" s="724"/>
      <c r="M58" s="738"/>
      <c r="N58" s="725"/>
      <c r="O58" s="308"/>
      <c r="P58" s="725"/>
      <c r="Q58" s="313"/>
      <c r="S58" s="437"/>
    </row>
    <row r="59" spans="1:19" s="310" customFormat="1" ht="24" x14ac:dyDescent="0.2">
      <c r="A59" s="691">
        <v>1</v>
      </c>
      <c r="B59" s="260" t="s">
        <v>94</v>
      </c>
      <c r="C59" s="298">
        <f>C58</f>
        <v>550</v>
      </c>
      <c r="D59" s="298">
        <f>D58</f>
        <v>426</v>
      </c>
      <c r="E59" s="298">
        <f>E58</f>
        <v>12</v>
      </c>
      <c r="F59" s="298" t="str">
        <f>F60</f>
        <v>маты м/в прош.</v>
      </c>
      <c r="G59" s="298" t="s">
        <v>100</v>
      </c>
      <c r="H59" s="691">
        <f>H58-H62</f>
        <v>160</v>
      </c>
      <c r="I59" s="300"/>
      <c r="J59" s="300">
        <f>ROUNDUP(3.14*((D59+2*H62)/1000+H59/1000)*H59/1000*E59,2)</f>
        <v>4.0199999999999996</v>
      </c>
      <c r="K59" s="726"/>
      <c r="L59" s="302"/>
      <c r="M59" s="258"/>
      <c r="N59" s="692"/>
      <c r="O59" s="727"/>
      <c r="P59" s="259"/>
      <c r="Q59" s="313"/>
      <c r="S59" s="437"/>
    </row>
    <row r="60" spans="1:19" s="313" customFormat="1" ht="36" x14ac:dyDescent="0.2">
      <c r="A60" s="691">
        <f>A59+1</f>
        <v>2</v>
      </c>
      <c r="B60" s="260" t="s">
        <v>97</v>
      </c>
      <c r="C60" s="298">
        <f>C58</f>
        <v>550</v>
      </c>
      <c r="D60" s="691">
        <f>D58</f>
        <v>426</v>
      </c>
      <c r="E60" s="691">
        <f>E58</f>
        <v>12</v>
      </c>
      <c r="F60" s="298" t="s">
        <v>95</v>
      </c>
      <c r="G60" s="298" t="s">
        <v>101</v>
      </c>
      <c r="H60" s="691">
        <f>H59</f>
        <v>160</v>
      </c>
      <c r="I60" s="691"/>
      <c r="J60" s="300">
        <f>ROUNDUP(3.14*((D60+2*H63)/1000+H60/1000)*H60/1000*E60,2)</f>
        <v>4.0199999999999996</v>
      </c>
      <c r="K60" s="301" t="s">
        <v>98</v>
      </c>
      <c r="L60" s="302">
        <v>1.24</v>
      </c>
      <c r="M60" s="260" t="s">
        <v>99</v>
      </c>
      <c r="N60" s="298" t="s">
        <v>13</v>
      </c>
      <c r="O60" s="257">
        <f>J60*L60</f>
        <v>4.9800000000000004</v>
      </c>
      <c r="P60" s="691" t="s">
        <v>49</v>
      </c>
      <c r="S60" s="438"/>
    </row>
    <row r="61" spans="1:19" s="313" customFormat="1" ht="24" x14ac:dyDescent="0.2">
      <c r="A61" s="691"/>
      <c r="B61" s="260"/>
      <c r="C61" s="298"/>
      <c r="D61" s="691"/>
      <c r="E61" s="691"/>
      <c r="F61" s="298"/>
      <c r="G61" s="298"/>
      <c r="H61" s="691"/>
      <c r="I61" s="691"/>
      <c r="J61" s="300"/>
      <c r="K61" s="301"/>
      <c r="L61" s="302"/>
      <c r="M61" s="715" t="str">
        <f>M23</f>
        <v>Материалы по данной позиции, определяются технологией производства работ и являются поставкой Подрядчика</v>
      </c>
      <c r="N61" s="651"/>
      <c r="O61" s="652"/>
      <c r="P61" s="653"/>
      <c r="S61" s="438"/>
    </row>
    <row r="62" spans="1:19" s="310" customFormat="1" x14ac:dyDescent="0.2">
      <c r="A62" s="691">
        <f>A60+1</f>
        <v>3</v>
      </c>
      <c r="B62" s="260" t="s">
        <v>94</v>
      </c>
      <c r="C62" s="298">
        <f>C58</f>
        <v>550</v>
      </c>
      <c r="D62" s="298">
        <f>D58</f>
        <v>426</v>
      </c>
      <c r="E62" s="298">
        <f>E58</f>
        <v>12</v>
      </c>
      <c r="F62" s="298" t="str">
        <f>F63</f>
        <v>МКРВ</v>
      </c>
      <c r="G62" s="298"/>
      <c r="H62" s="691">
        <f>H63</f>
        <v>40</v>
      </c>
      <c r="I62" s="691"/>
      <c r="J62" s="300">
        <f>ROUND(3.14*(D62/1000+H62/1000)*H62/1000*E62,2)</f>
        <v>0.7</v>
      </c>
      <c r="K62" s="726"/>
      <c r="L62" s="302"/>
      <c r="M62" s="260"/>
      <c r="N62" s="298"/>
      <c r="O62" s="728"/>
      <c r="P62" s="691"/>
      <c r="S62" s="437"/>
    </row>
    <row r="63" spans="1:19" s="310" customFormat="1" ht="24" x14ac:dyDescent="0.2">
      <c r="A63" s="691">
        <f>A62+1</f>
        <v>4</v>
      </c>
      <c r="B63" s="260" t="s">
        <v>97</v>
      </c>
      <c r="C63" s="691">
        <f>C58</f>
        <v>550</v>
      </c>
      <c r="D63" s="691">
        <f>D58</f>
        <v>426</v>
      </c>
      <c r="E63" s="691">
        <f>E58</f>
        <v>12</v>
      </c>
      <c r="F63" s="298" t="s">
        <v>102</v>
      </c>
      <c r="G63" s="298"/>
      <c r="H63" s="691">
        <v>40</v>
      </c>
      <c r="I63" s="691"/>
      <c r="J63" s="300">
        <f>ROUND(3.14*(D63/1000+H63/1000)*H63/1000*E63,2)</f>
        <v>0.7</v>
      </c>
      <c r="K63" s="726" t="s">
        <v>103</v>
      </c>
      <c r="L63" s="302" t="s">
        <v>104</v>
      </c>
      <c r="M63" s="260" t="s">
        <v>105</v>
      </c>
      <c r="N63" s="298" t="s">
        <v>12</v>
      </c>
      <c r="O63" s="728">
        <f>J63*1.19*0.2</f>
        <v>0.17</v>
      </c>
      <c r="P63" s="691" t="s">
        <v>43</v>
      </c>
      <c r="Q63" s="309"/>
      <c r="R63" s="309"/>
      <c r="S63" s="436"/>
    </row>
    <row r="64" spans="1:19" s="310" customFormat="1" ht="24" x14ac:dyDescent="0.2">
      <c r="A64" s="691"/>
      <c r="B64" s="260"/>
      <c r="C64" s="691"/>
      <c r="D64" s="691"/>
      <c r="E64" s="691"/>
      <c r="F64" s="298"/>
      <c r="G64" s="298"/>
      <c r="H64" s="691"/>
      <c r="I64" s="691"/>
      <c r="J64" s="300"/>
      <c r="K64" s="726"/>
      <c r="L64" s="302"/>
      <c r="M64" s="715" t="str">
        <f>M23</f>
        <v>Материалы по данной позиции, определяются технологией производства работ и являются поставкой Подрядчика</v>
      </c>
      <c r="N64" s="651"/>
      <c r="O64" s="652"/>
      <c r="P64" s="653"/>
      <c r="Q64" s="309"/>
      <c r="R64" s="309"/>
      <c r="S64" s="436"/>
    </row>
    <row r="65" spans="1:19" s="309" customFormat="1" ht="36" x14ac:dyDescent="0.2">
      <c r="A65" s="691">
        <f>A63+1</f>
        <v>5</v>
      </c>
      <c r="B65" s="260" t="s">
        <v>106</v>
      </c>
      <c r="C65" s="312"/>
      <c r="D65" s="312"/>
      <c r="E65" s="312"/>
      <c r="F65" s="312" t="s">
        <v>107</v>
      </c>
      <c r="G65" s="298" t="s">
        <v>108</v>
      </c>
      <c r="H65" s="312"/>
      <c r="I65" s="300">
        <f>I58*60%</f>
        <v>18.670000000000002</v>
      </c>
      <c r="J65" s="365"/>
      <c r="K65" s="301" t="s">
        <v>272</v>
      </c>
      <c r="L65" s="302">
        <f>(1.22*4.32)/1000</f>
        <v>5.2703999999999997E-3</v>
      </c>
      <c r="M65" s="260" t="s">
        <v>109</v>
      </c>
      <c r="N65" s="691" t="s">
        <v>12</v>
      </c>
      <c r="O65" s="716">
        <f>I65*L65</f>
        <v>0.1</v>
      </c>
      <c r="P65" s="691" t="s">
        <v>49</v>
      </c>
      <c r="S65" s="436"/>
    </row>
    <row r="66" spans="1:19" s="309" customFormat="1" ht="24" x14ac:dyDescent="0.2">
      <c r="A66" s="691"/>
      <c r="B66" s="260"/>
      <c r="C66" s="312"/>
      <c r="D66" s="312"/>
      <c r="E66" s="312"/>
      <c r="F66" s="312"/>
      <c r="G66" s="298"/>
      <c r="H66" s="312"/>
      <c r="I66" s="300"/>
      <c r="J66" s="365"/>
      <c r="K66" s="301"/>
      <c r="L66" s="302"/>
      <c r="M66" s="715" t="str">
        <f>M23</f>
        <v>Материалы по данной позиции, определяются технологией производства работ и являются поставкой Подрядчика</v>
      </c>
      <c r="N66" s="651"/>
      <c r="O66" s="652"/>
      <c r="P66" s="653"/>
      <c r="S66" s="436"/>
    </row>
    <row r="67" spans="1:19" s="315" customFormat="1" ht="36" x14ac:dyDescent="0.2">
      <c r="A67" s="691">
        <f>A65+1</f>
        <v>6</v>
      </c>
      <c r="B67" s="260" t="s">
        <v>110</v>
      </c>
      <c r="C67" s="312"/>
      <c r="D67" s="312"/>
      <c r="E67" s="312"/>
      <c r="F67" s="312" t="s">
        <v>107</v>
      </c>
      <c r="G67" s="298" t="s">
        <v>111</v>
      </c>
      <c r="H67" s="312"/>
      <c r="I67" s="300">
        <f>I58*40%</f>
        <v>12.45</v>
      </c>
      <c r="J67" s="365"/>
      <c r="K67" s="301" t="s">
        <v>272</v>
      </c>
      <c r="L67" s="302">
        <f>(1.22*4.32)/1000</f>
        <v>5.2703999999999997E-3</v>
      </c>
      <c r="M67" s="260" t="s">
        <v>109</v>
      </c>
      <c r="N67" s="691" t="s">
        <v>12</v>
      </c>
      <c r="O67" s="257">
        <f>I67*L67</f>
        <v>7.0000000000000007E-2</v>
      </c>
      <c r="P67" s="691" t="s">
        <v>49</v>
      </c>
      <c r="Q67" s="314"/>
      <c r="R67" s="296"/>
      <c r="S67" s="437"/>
    </row>
    <row r="68" spans="1:19" s="315" customFormat="1" ht="24" x14ac:dyDescent="0.2">
      <c r="A68" s="691"/>
      <c r="B68" s="260"/>
      <c r="C68" s="312"/>
      <c r="D68" s="312"/>
      <c r="E68" s="312"/>
      <c r="F68" s="312"/>
      <c r="G68" s="298"/>
      <c r="H68" s="312"/>
      <c r="I68" s="300"/>
      <c r="J68" s="365"/>
      <c r="K68" s="301"/>
      <c r="L68" s="302"/>
      <c r="M68" s="715" t="str">
        <f>M23</f>
        <v>Материалы по данной позиции, определяются технологией производства работ и являются поставкой Подрядчика</v>
      </c>
      <c r="N68" s="651"/>
      <c r="O68" s="652"/>
      <c r="P68" s="653"/>
      <c r="Q68" s="314"/>
      <c r="R68" s="296"/>
      <c r="S68" s="437"/>
    </row>
    <row r="69" spans="1:19" s="315" customFormat="1" ht="12.75" x14ac:dyDescent="0.2">
      <c r="A69" s="259"/>
      <c r="B69" s="737" t="s">
        <v>218</v>
      </c>
      <c r="C69" s="692">
        <v>445</v>
      </c>
      <c r="D69" s="259">
        <v>273</v>
      </c>
      <c r="E69" s="259">
        <v>15</v>
      </c>
      <c r="F69" s="692"/>
      <c r="G69" s="692"/>
      <c r="H69" s="259">
        <v>165</v>
      </c>
      <c r="I69" s="717">
        <f>ROUND(3.14*(D69/1000+2*H69/1000)*E69,2)</f>
        <v>28.4</v>
      </c>
      <c r="J69" s="717">
        <f>ROUND(3.14*(D69/1000+H69/1000)*H69/1000*E69,2)</f>
        <v>3.4</v>
      </c>
      <c r="K69" s="723"/>
      <c r="L69" s="724"/>
      <c r="M69" s="736"/>
      <c r="N69" s="725"/>
      <c r="O69" s="308"/>
      <c r="P69" s="725"/>
      <c r="Q69" s="296"/>
      <c r="S69" s="437"/>
    </row>
    <row r="70" spans="1:19" s="315" customFormat="1" ht="24" x14ac:dyDescent="0.2">
      <c r="A70" s="691">
        <v>1</v>
      </c>
      <c r="B70" s="260" t="s">
        <v>94</v>
      </c>
      <c r="C70" s="298">
        <f>C69</f>
        <v>445</v>
      </c>
      <c r="D70" s="298">
        <f>D69</f>
        <v>273</v>
      </c>
      <c r="E70" s="298">
        <f>E69</f>
        <v>15</v>
      </c>
      <c r="F70" s="298" t="str">
        <f>F71</f>
        <v>маты м/в прош.</v>
      </c>
      <c r="G70" s="298" t="s">
        <v>100</v>
      </c>
      <c r="H70" s="691">
        <f>H69-H73</f>
        <v>125</v>
      </c>
      <c r="I70" s="300"/>
      <c r="J70" s="300">
        <f>ROUNDUP(3.14*((D70+2*H73)/1000+H70/1000)*H70/1000*E70,2)</f>
        <v>2.82</v>
      </c>
      <c r="K70" s="726"/>
      <c r="L70" s="302"/>
      <c r="M70" s="258"/>
      <c r="N70" s="692"/>
      <c r="O70" s="727"/>
      <c r="P70" s="259"/>
      <c r="Q70" s="296"/>
      <c r="S70" s="437"/>
    </row>
    <row r="71" spans="1:19" s="315" customFormat="1" ht="36" x14ac:dyDescent="0.2">
      <c r="A71" s="691">
        <f>A70+1</f>
        <v>2</v>
      </c>
      <c r="B71" s="260" t="s">
        <v>97</v>
      </c>
      <c r="C71" s="298">
        <f>C69</f>
        <v>445</v>
      </c>
      <c r="D71" s="691">
        <f>D69</f>
        <v>273</v>
      </c>
      <c r="E71" s="691">
        <f>E69</f>
        <v>15</v>
      </c>
      <c r="F71" s="298" t="s">
        <v>95</v>
      </c>
      <c r="G71" s="298" t="s">
        <v>101</v>
      </c>
      <c r="H71" s="691">
        <f>H70</f>
        <v>125</v>
      </c>
      <c r="I71" s="691"/>
      <c r="J71" s="300">
        <f>ROUNDUP(3.14*((D71+2*H74)/1000+H71/1000)*H71/1000*E71,2)</f>
        <v>2.82</v>
      </c>
      <c r="K71" s="301" t="s">
        <v>98</v>
      </c>
      <c r="L71" s="302">
        <v>1.24</v>
      </c>
      <c r="M71" s="260" t="s">
        <v>99</v>
      </c>
      <c r="N71" s="298" t="s">
        <v>13</v>
      </c>
      <c r="O71" s="257">
        <f>J71*L71</f>
        <v>3.5</v>
      </c>
      <c r="P71" s="691" t="s">
        <v>49</v>
      </c>
      <c r="Q71" s="296"/>
      <c r="S71" s="437"/>
    </row>
    <row r="72" spans="1:19" s="315" customFormat="1" ht="24" x14ac:dyDescent="0.2">
      <c r="A72" s="691"/>
      <c r="B72" s="260"/>
      <c r="C72" s="298"/>
      <c r="D72" s="691"/>
      <c r="E72" s="691"/>
      <c r="F72" s="298"/>
      <c r="G72" s="298"/>
      <c r="H72" s="691"/>
      <c r="I72" s="691"/>
      <c r="J72" s="300"/>
      <c r="K72" s="301"/>
      <c r="L72" s="302"/>
      <c r="M72" s="715" t="str">
        <f>M23</f>
        <v>Материалы по данной позиции, определяются технологией производства работ и являются поставкой Подрядчика</v>
      </c>
      <c r="N72" s="651"/>
      <c r="O72" s="652"/>
      <c r="P72" s="653"/>
      <c r="Q72" s="296"/>
      <c r="S72" s="437"/>
    </row>
    <row r="73" spans="1:19" s="315" customFormat="1" ht="12.75" x14ac:dyDescent="0.2">
      <c r="A73" s="691">
        <f>A71+1</f>
        <v>3</v>
      </c>
      <c r="B73" s="260" t="s">
        <v>94</v>
      </c>
      <c r="C73" s="298">
        <f>C69</f>
        <v>445</v>
      </c>
      <c r="D73" s="298">
        <f>D69</f>
        <v>273</v>
      </c>
      <c r="E73" s="298">
        <f>E69</f>
        <v>15</v>
      </c>
      <c r="F73" s="298" t="str">
        <f>F74</f>
        <v>МКРВ</v>
      </c>
      <c r="G73" s="298"/>
      <c r="H73" s="691">
        <f>H74</f>
        <v>40</v>
      </c>
      <c r="I73" s="691"/>
      <c r="J73" s="300">
        <f>ROUND(3.14*(D73/1000+H73/1000)*H73/1000*E73,2)</f>
        <v>0.59</v>
      </c>
      <c r="K73" s="726"/>
      <c r="L73" s="302"/>
      <c r="M73" s="260"/>
      <c r="N73" s="298"/>
      <c r="O73" s="728"/>
      <c r="P73" s="691"/>
      <c r="Q73" s="296"/>
      <c r="S73" s="437"/>
    </row>
    <row r="74" spans="1:19" s="310" customFormat="1" ht="24" x14ac:dyDescent="0.2">
      <c r="A74" s="691">
        <f>A73+1</f>
        <v>4</v>
      </c>
      <c r="B74" s="260" t="s">
        <v>97</v>
      </c>
      <c r="C74" s="691">
        <f>C69</f>
        <v>445</v>
      </c>
      <c r="D74" s="691">
        <f>D69</f>
        <v>273</v>
      </c>
      <c r="E74" s="691">
        <f>E69</f>
        <v>15</v>
      </c>
      <c r="F74" s="298" t="s">
        <v>102</v>
      </c>
      <c r="G74" s="298"/>
      <c r="H74" s="691">
        <v>40</v>
      </c>
      <c r="I74" s="691"/>
      <c r="J74" s="300">
        <f>ROUND(3.14*(D74/1000+H74/1000)*H74/1000*E74,2)</f>
        <v>0.59</v>
      </c>
      <c r="K74" s="726"/>
      <c r="L74" s="302"/>
      <c r="M74" s="260" t="s">
        <v>105</v>
      </c>
      <c r="N74" s="298" t="s">
        <v>12</v>
      </c>
      <c r="O74" s="728">
        <f>J74*1.19*0.2</f>
        <v>0.14000000000000001</v>
      </c>
      <c r="P74" s="691" t="s">
        <v>43</v>
      </c>
      <c r="S74" s="437"/>
    </row>
    <row r="75" spans="1:19" s="310" customFormat="1" ht="24" x14ac:dyDescent="0.2">
      <c r="A75" s="691"/>
      <c r="B75" s="260"/>
      <c r="C75" s="691"/>
      <c r="D75" s="691"/>
      <c r="E75" s="691"/>
      <c r="F75" s="298"/>
      <c r="G75" s="298"/>
      <c r="H75" s="691"/>
      <c r="I75" s="691"/>
      <c r="J75" s="300"/>
      <c r="K75" s="726"/>
      <c r="L75" s="302"/>
      <c r="M75" s="715" t="str">
        <f>M23</f>
        <v>Материалы по данной позиции, определяются технологией производства работ и являются поставкой Подрядчика</v>
      </c>
      <c r="N75" s="651"/>
      <c r="O75" s="652"/>
      <c r="P75" s="653"/>
      <c r="S75" s="437"/>
    </row>
    <row r="76" spans="1:19" s="310" customFormat="1" ht="36" x14ac:dyDescent="0.2">
      <c r="A76" s="691">
        <f>A74+1</f>
        <v>5</v>
      </c>
      <c r="B76" s="260" t="s">
        <v>106</v>
      </c>
      <c r="C76" s="312"/>
      <c r="D76" s="312"/>
      <c r="E76" s="312"/>
      <c r="F76" s="312" t="s">
        <v>107</v>
      </c>
      <c r="G76" s="298" t="s">
        <v>108</v>
      </c>
      <c r="H76" s="312"/>
      <c r="I76" s="300">
        <f>I69*60%</f>
        <v>17.04</v>
      </c>
      <c r="J76" s="365"/>
      <c r="K76" s="301" t="s">
        <v>272</v>
      </c>
      <c r="L76" s="302">
        <f>(1.22*4.32)/1000</f>
        <v>5.2703999999999997E-3</v>
      </c>
      <c r="M76" s="260" t="s">
        <v>109</v>
      </c>
      <c r="N76" s="691" t="s">
        <v>12</v>
      </c>
      <c r="O76" s="257">
        <f>I76*L76</f>
        <v>0.09</v>
      </c>
      <c r="P76" s="691" t="s">
        <v>49</v>
      </c>
      <c r="S76" s="437"/>
    </row>
    <row r="77" spans="1:19" s="310" customFormat="1" ht="24" x14ac:dyDescent="0.2">
      <c r="A77" s="691"/>
      <c r="B77" s="260"/>
      <c r="C77" s="312"/>
      <c r="D77" s="312"/>
      <c r="E77" s="312"/>
      <c r="F77" s="312"/>
      <c r="G77" s="298"/>
      <c r="H77" s="312"/>
      <c r="I77" s="300"/>
      <c r="J77" s="365"/>
      <c r="K77" s="301"/>
      <c r="L77" s="302"/>
      <c r="M77" s="715" t="str">
        <f>M23</f>
        <v>Материалы по данной позиции, определяются технологией производства работ и являются поставкой Подрядчика</v>
      </c>
      <c r="N77" s="651"/>
      <c r="O77" s="652"/>
      <c r="P77" s="653"/>
      <c r="S77" s="437"/>
    </row>
    <row r="78" spans="1:19" s="310" customFormat="1" ht="36" x14ac:dyDescent="0.2">
      <c r="A78" s="691">
        <f>A76+1</f>
        <v>6</v>
      </c>
      <c r="B78" s="260" t="s">
        <v>110</v>
      </c>
      <c r="C78" s="312"/>
      <c r="D78" s="312"/>
      <c r="E78" s="312"/>
      <c r="F78" s="312" t="s">
        <v>107</v>
      </c>
      <c r="G78" s="298" t="s">
        <v>111</v>
      </c>
      <c r="H78" s="312"/>
      <c r="I78" s="300">
        <f>I69*40%</f>
        <v>11.36</v>
      </c>
      <c r="J78" s="365"/>
      <c r="K78" s="301" t="s">
        <v>272</v>
      </c>
      <c r="L78" s="302">
        <f>(1.22*4.32)/1000</f>
        <v>5.2703999999999997E-3</v>
      </c>
      <c r="M78" s="260" t="s">
        <v>109</v>
      </c>
      <c r="N78" s="691" t="s">
        <v>12</v>
      </c>
      <c r="O78" s="257">
        <f>I78*L78</f>
        <v>0.06</v>
      </c>
      <c r="P78" s="691" t="s">
        <v>49</v>
      </c>
      <c r="S78" s="437"/>
    </row>
    <row r="79" spans="1:19" s="310" customFormat="1" ht="24" x14ac:dyDescent="0.2">
      <c r="A79" s="691"/>
      <c r="B79" s="260"/>
      <c r="C79" s="312"/>
      <c r="D79" s="312"/>
      <c r="E79" s="312"/>
      <c r="F79" s="312"/>
      <c r="G79" s="298"/>
      <c r="H79" s="312"/>
      <c r="I79" s="300"/>
      <c r="J79" s="365"/>
      <c r="K79" s="301"/>
      <c r="L79" s="302"/>
      <c r="M79" s="715" t="str">
        <f>M23</f>
        <v>Материалы по данной позиции, определяются технологией производства работ и являются поставкой Подрядчика</v>
      </c>
      <c r="N79" s="651"/>
      <c r="O79" s="652"/>
      <c r="P79" s="653"/>
      <c r="S79" s="437"/>
    </row>
    <row r="80" spans="1:19" s="310" customFormat="1" ht="12.75" x14ac:dyDescent="0.2">
      <c r="A80" s="259"/>
      <c r="B80" s="737" t="s">
        <v>219</v>
      </c>
      <c r="C80" s="692">
        <v>485</v>
      </c>
      <c r="D80" s="259">
        <v>273</v>
      </c>
      <c r="E80" s="259">
        <v>15</v>
      </c>
      <c r="F80" s="692"/>
      <c r="G80" s="692"/>
      <c r="H80" s="259">
        <v>190</v>
      </c>
      <c r="I80" s="717">
        <f>ROUND(3.14*(D80/1000+2*H80/1000)*E80,2)</f>
        <v>30.76</v>
      </c>
      <c r="J80" s="717">
        <f>ROUND(3.14*(D80/1000+H80/1000)*H80/1000*E80,2)</f>
        <v>4.1399999999999997</v>
      </c>
      <c r="K80" s="723"/>
      <c r="L80" s="724"/>
      <c r="M80" s="736"/>
      <c r="N80" s="725"/>
      <c r="O80" s="308"/>
      <c r="P80" s="725"/>
      <c r="S80" s="437"/>
    </row>
    <row r="81" spans="1:19" s="310" customFormat="1" ht="24" x14ac:dyDescent="0.2">
      <c r="A81" s="691">
        <v>1</v>
      </c>
      <c r="B81" s="260" t="s">
        <v>94</v>
      </c>
      <c r="C81" s="298">
        <f>C80</f>
        <v>485</v>
      </c>
      <c r="D81" s="298">
        <f>D80</f>
        <v>273</v>
      </c>
      <c r="E81" s="298">
        <f>E80</f>
        <v>15</v>
      </c>
      <c r="F81" s="298" t="str">
        <f>F82</f>
        <v>маты м/в прош.</v>
      </c>
      <c r="G81" s="298" t="s">
        <v>100</v>
      </c>
      <c r="H81" s="691">
        <f>H80-H84</f>
        <v>150</v>
      </c>
      <c r="I81" s="300"/>
      <c r="J81" s="300">
        <f>ROUNDUP(3.14*((D81+2*H84)/1000+H81/1000)*H81/1000*E81,2)</f>
        <v>3.56</v>
      </c>
      <c r="K81" s="726"/>
      <c r="L81" s="302"/>
      <c r="M81" s="258"/>
      <c r="N81" s="692"/>
      <c r="O81" s="727"/>
      <c r="P81" s="259"/>
      <c r="S81" s="437"/>
    </row>
    <row r="82" spans="1:19" s="310" customFormat="1" ht="36" x14ac:dyDescent="0.2">
      <c r="A82" s="691">
        <f>A81+1</f>
        <v>2</v>
      </c>
      <c r="B82" s="260" t="s">
        <v>97</v>
      </c>
      <c r="C82" s="298">
        <f>C80</f>
        <v>485</v>
      </c>
      <c r="D82" s="691">
        <f>D80</f>
        <v>273</v>
      </c>
      <c r="E82" s="691">
        <f>E80</f>
        <v>15</v>
      </c>
      <c r="F82" s="298" t="s">
        <v>95</v>
      </c>
      <c r="G82" s="298" t="s">
        <v>101</v>
      </c>
      <c r="H82" s="691">
        <f>H81</f>
        <v>150</v>
      </c>
      <c r="I82" s="691"/>
      <c r="J82" s="300">
        <f>ROUNDUP(3.14*((D82+2*H85)/1000+H82/1000)*H82/1000*E82,2)</f>
        <v>3.56</v>
      </c>
      <c r="K82" s="301" t="s">
        <v>98</v>
      </c>
      <c r="L82" s="302">
        <v>1.24</v>
      </c>
      <c r="M82" s="260" t="s">
        <v>99</v>
      </c>
      <c r="N82" s="298" t="s">
        <v>13</v>
      </c>
      <c r="O82" s="257">
        <f>J82*L82</f>
        <v>4.41</v>
      </c>
      <c r="P82" s="691" t="s">
        <v>49</v>
      </c>
      <c r="S82" s="437"/>
    </row>
    <row r="83" spans="1:19" s="310" customFormat="1" ht="24" x14ac:dyDescent="0.2">
      <c r="A83" s="691"/>
      <c r="B83" s="260"/>
      <c r="C83" s="298"/>
      <c r="D83" s="691"/>
      <c r="E83" s="691"/>
      <c r="F83" s="298"/>
      <c r="G83" s="298"/>
      <c r="H83" s="691"/>
      <c r="I83" s="691"/>
      <c r="J83" s="300"/>
      <c r="K83" s="301"/>
      <c r="L83" s="302"/>
      <c r="M83" s="715" t="str">
        <f>M23</f>
        <v>Материалы по данной позиции, определяются технологией производства работ и являются поставкой Подрядчика</v>
      </c>
      <c r="N83" s="651"/>
      <c r="O83" s="652"/>
      <c r="P83" s="653"/>
      <c r="S83" s="437"/>
    </row>
    <row r="84" spans="1:19" s="310" customFormat="1" x14ac:dyDescent="0.2">
      <c r="A84" s="691">
        <f>A82+1</f>
        <v>3</v>
      </c>
      <c r="B84" s="260" t="s">
        <v>94</v>
      </c>
      <c r="C84" s="298">
        <f>C80</f>
        <v>485</v>
      </c>
      <c r="D84" s="298">
        <f>D80</f>
        <v>273</v>
      </c>
      <c r="E84" s="298">
        <f>E80</f>
        <v>15</v>
      </c>
      <c r="F84" s="298" t="str">
        <f>F85</f>
        <v>МКРВ</v>
      </c>
      <c r="G84" s="298"/>
      <c r="H84" s="691">
        <f>H85</f>
        <v>40</v>
      </c>
      <c r="I84" s="691"/>
      <c r="J84" s="300">
        <f>ROUND(3.14*(D84/1000+H84/1000)*H84/1000*E84,2)</f>
        <v>0.59</v>
      </c>
      <c r="K84" s="726"/>
      <c r="L84" s="302"/>
      <c r="M84" s="260"/>
      <c r="N84" s="298"/>
      <c r="O84" s="728"/>
      <c r="P84" s="691"/>
      <c r="S84" s="437"/>
    </row>
    <row r="85" spans="1:19" s="310" customFormat="1" ht="24" x14ac:dyDescent="0.2">
      <c r="A85" s="691">
        <f>A84+1</f>
        <v>4</v>
      </c>
      <c r="B85" s="260" t="s">
        <v>97</v>
      </c>
      <c r="C85" s="691">
        <f>C80</f>
        <v>485</v>
      </c>
      <c r="D85" s="691">
        <f>D80</f>
        <v>273</v>
      </c>
      <c r="E85" s="691">
        <f>E80</f>
        <v>15</v>
      </c>
      <c r="F85" s="298" t="s">
        <v>102</v>
      </c>
      <c r="G85" s="298"/>
      <c r="H85" s="691">
        <v>40</v>
      </c>
      <c r="I85" s="691"/>
      <c r="J85" s="300">
        <f>ROUND(3.14*(D85/1000+H85/1000)*H85/1000*E85,2)</f>
        <v>0.59</v>
      </c>
      <c r="K85" s="726"/>
      <c r="L85" s="302"/>
      <c r="M85" s="260" t="s">
        <v>105</v>
      </c>
      <c r="N85" s="298" t="s">
        <v>12</v>
      </c>
      <c r="O85" s="728">
        <f>J85*1.19*0.2</f>
        <v>0.14000000000000001</v>
      </c>
      <c r="P85" s="691" t="s">
        <v>43</v>
      </c>
      <c r="S85" s="437"/>
    </row>
    <row r="86" spans="1:19" s="310" customFormat="1" ht="24" x14ac:dyDescent="0.2">
      <c r="A86" s="691"/>
      <c r="B86" s="260"/>
      <c r="C86" s="691"/>
      <c r="D86" s="691"/>
      <c r="E86" s="691"/>
      <c r="F86" s="298"/>
      <c r="G86" s="298"/>
      <c r="H86" s="691"/>
      <c r="I86" s="691"/>
      <c r="J86" s="300"/>
      <c r="K86" s="726"/>
      <c r="L86" s="302"/>
      <c r="M86" s="715" t="str">
        <f>M23</f>
        <v>Материалы по данной позиции, определяются технологией производства работ и являются поставкой Подрядчика</v>
      </c>
      <c r="N86" s="651"/>
      <c r="O86" s="652"/>
      <c r="P86" s="653"/>
      <c r="S86" s="437"/>
    </row>
    <row r="87" spans="1:19" s="310" customFormat="1" ht="36" x14ac:dyDescent="0.2">
      <c r="A87" s="691">
        <f>A85+1</f>
        <v>5</v>
      </c>
      <c r="B87" s="260" t="s">
        <v>106</v>
      </c>
      <c r="C87" s="312"/>
      <c r="D87" s="312"/>
      <c r="E87" s="312"/>
      <c r="F87" s="312" t="s">
        <v>107</v>
      </c>
      <c r="G87" s="298" t="s">
        <v>108</v>
      </c>
      <c r="H87" s="312"/>
      <c r="I87" s="300">
        <f>I80*60%</f>
        <v>18.46</v>
      </c>
      <c r="J87" s="365"/>
      <c r="K87" s="301" t="s">
        <v>272</v>
      </c>
      <c r="L87" s="302">
        <f>(1.22*4.32)/1000</f>
        <v>5.2703999999999997E-3</v>
      </c>
      <c r="M87" s="260" t="s">
        <v>109</v>
      </c>
      <c r="N87" s="691" t="s">
        <v>12</v>
      </c>
      <c r="O87" s="716">
        <f>I87*L87</f>
        <v>0.1</v>
      </c>
      <c r="P87" s="691" t="s">
        <v>49</v>
      </c>
      <c r="S87" s="437"/>
    </row>
    <row r="88" spans="1:19" s="310" customFormat="1" ht="24" x14ac:dyDescent="0.2">
      <c r="A88" s="691"/>
      <c r="B88" s="260"/>
      <c r="C88" s="312"/>
      <c r="D88" s="312"/>
      <c r="E88" s="312"/>
      <c r="F88" s="312"/>
      <c r="G88" s="298"/>
      <c r="H88" s="312"/>
      <c r="I88" s="300"/>
      <c r="J88" s="365"/>
      <c r="K88" s="301"/>
      <c r="L88" s="302"/>
      <c r="M88" s="715" t="str">
        <f>M23</f>
        <v>Материалы по данной позиции, определяются технологией производства работ и являются поставкой Подрядчика</v>
      </c>
      <c r="N88" s="651"/>
      <c r="O88" s="652"/>
      <c r="P88" s="653"/>
      <c r="S88" s="437"/>
    </row>
    <row r="89" spans="1:19" s="310" customFormat="1" ht="36" x14ac:dyDescent="0.2">
      <c r="A89" s="691">
        <f>A87+1</f>
        <v>6</v>
      </c>
      <c r="B89" s="260" t="s">
        <v>110</v>
      </c>
      <c r="C89" s="312"/>
      <c r="D89" s="312"/>
      <c r="E89" s="312"/>
      <c r="F89" s="312" t="s">
        <v>107</v>
      </c>
      <c r="G89" s="298" t="s">
        <v>111</v>
      </c>
      <c r="H89" s="312"/>
      <c r="I89" s="300">
        <f>I80*40%</f>
        <v>12.3</v>
      </c>
      <c r="J89" s="365"/>
      <c r="K89" s="301" t="s">
        <v>272</v>
      </c>
      <c r="L89" s="302">
        <f>(1.22*4.32)/1000</f>
        <v>5.2703999999999997E-3</v>
      </c>
      <c r="M89" s="260" t="s">
        <v>109</v>
      </c>
      <c r="N89" s="691" t="s">
        <v>12</v>
      </c>
      <c r="O89" s="716">
        <f>I89*L89</f>
        <v>0.1</v>
      </c>
      <c r="P89" s="691" t="s">
        <v>49</v>
      </c>
      <c r="S89" s="437"/>
    </row>
    <row r="90" spans="1:19" s="310" customFormat="1" ht="24" x14ac:dyDescent="0.2">
      <c r="A90" s="691"/>
      <c r="B90" s="260"/>
      <c r="C90" s="312"/>
      <c r="D90" s="312"/>
      <c r="E90" s="312"/>
      <c r="F90" s="312"/>
      <c r="G90" s="298"/>
      <c r="H90" s="312"/>
      <c r="I90" s="300"/>
      <c r="J90" s="365"/>
      <c r="K90" s="301"/>
      <c r="L90" s="302"/>
      <c r="M90" s="715" t="str">
        <f>M23</f>
        <v>Материалы по данной позиции, определяются технологией производства работ и являются поставкой Подрядчика</v>
      </c>
      <c r="N90" s="651"/>
      <c r="O90" s="652"/>
      <c r="P90" s="653"/>
      <c r="S90" s="437"/>
    </row>
    <row r="91" spans="1:19" s="310" customFormat="1" ht="13.5" thickBot="1" x14ac:dyDescent="0.25">
      <c r="A91" s="712"/>
      <c r="B91" s="308" t="s">
        <v>220</v>
      </c>
      <c r="C91" s="692">
        <v>445</v>
      </c>
      <c r="D91" s="731" t="s">
        <v>213</v>
      </c>
      <c r="E91" s="732"/>
      <c r="F91" s="692"/>
      <c r="G91" s="692"/>
      <c r="H91" s="259">
        <v>295</v>
      </c>
      <c r="I91" s="259">
        <f>ROUND(J91/(H91/1000),2)</f>
        <v>10.54</v>
      </c>
      <c r="J91" s="717">
        <v>3.11</v>
      </c>
      <c r="K91" s="308"/>
      <c r="L91" s="308"/>
      <c r="M91" s="739"/>
      <c r="N91" s="308"/>
      <c r="O91" s="308"/>
      <c r="P91" s="308"/>
      <c r="S91" s="437"/>
    </row>
    <row r="92" spans="1:19" s="310" customFormat="1" ht="24" x14ac:dyDescent="0.2">
      <c r="A92" s="691">
        <v>1</v>
      </c>
      <c r="B92" s="260" t="s">
        <v>94</v>
      </c>
      <c r="C92" s="298">
        <f>C91</f>
        <v>445</v>
      </c>
      <c r="D92" s="713" t="str">
        <f>D91</f>
        <v>плоскость</v>
      </c>
      <c r="E92" s="714"/>
      <c r="F92" s="299" t="s">
        <v>95</v>
      </c>
      <c r="G92" s="298" t="s">
        <v>96</v>
      </c>
      <c r="H92" s="304">
        <f>H91-H95</f>
        <v>255</v>
      </c>
      <c r="I92" s="300"/>
      <c r="J92" s="300">
        <f>J91-J95</f>
        <v>2.69</v>
      </c>
      <c r="K92" s="301"/>
      <c r="L92" s="302"/>
      <c r="M92" s="258"/>
      <c r="N92" s="692"/>
      <c r="O92" s="303"/>
      <c r="P92" s="259"/>
      <c r="S92" s="437"/>
    </row>
    <row r="93" spans="1:19" s="310" customFormat="1" ht="36" x14ac:dyDescent="0.2">
      <c r="A93" s="691">
        <f>A92+1</f>
        <v>2</v>
      </c>
      <c r="B93" s="260" t="s">
        <v>97</v>
      </c>
      <c r="C93" s="298">
        <f>C91</f>
        <v>445</v>
      </c>
      <c r="D93" s="713" t="str">
        <f>D91</f>
        <v>плоскость</v>
      </c>
      <c r="E93" s="714"/>
      <c r="F93" s="299" t="s">
        <v>95</v>
      </c>
      <c r="G93" s="298" t="s">
        <v>96</v>
      </c>
      <c r="H93" s="691">
        <f>H91-H96</f>
        <v>255</v>
      </c>
      <c r="I93" s="300"/>
      <c r="J93" s="300">
        <f>J91-J96</f>
        <v>2.69</v>
      </c>
      <c r="K93" s="301" t="s">
        <v>98</v>
      </c>
      <c r="L93" s="302">
        <v>1.24</v>
      </c>
      <c r="M93" s="260" t="s">
        <v>99</v>
      </c>
      <c r="N93" s="298" t="s">
        <v>13</v>
      </c>
      <c r="O93" s="257">
        <f>J93*L93</f>
        <v>3.34</v>
      </c>
      <c r="P93" s="691" t="s">
        <v>49</v>
      </c>
      <c r="S93" s="437"/>
    </row>
    <row r="94" spans="1:19" s="310" customFormat="1" ht="24" x14ac:dyDescent="0.2">
      <c r="A94" s="691"/>
      <c r="B94" s="260"/>
      <c r="C94" s="298"/>
      <c r="D94" s="713"/>
      <c r="E94" s="714"/>
      <c r="F94" s="299"/>
      <c r="G94" s="298"/>
      <c r="H94" s="691"/>
      <c r="I94" s="300"/>
      <c r="J94" s="300"/>
      <c r="K94" s="301"/>
      <c r="L94" s="302"/>
      <c r="M94" s="715" t="str">
        <f>M23</f>
        <v>Материалы по данной позиции, определяются технологией производства работ и являются поставкой Подрядчика</v>
      </c>
      <c r="N94" s="651"/>
      <c r="O94" s="652"/>
      <c r="P94" s="653"/>
      <c r="S94" s="437"/>
    </row>
    <row r="95" spans="1:19" s="316" customFormat="1" x14ac:dyDescent="0.2">
      <c r="A95" s="691">
        <f>A93+1</f>
        <v>3</v>
      </c>
      <c r="B95" s="260" t="s">
        <v>94</v>
      </c>
      <c r="C95" s="298">
        <f>C91</f>
        <v>445</v>
      </c>
      <c r="D95" s="826" t="str">
        <f>D92</f>
        <v>плоскость</v>
      </c>
      <c r="E95" s="826"/>
      <c r="F95" s="298" t="s">
        <v>102</v>
      </c>
      <c r="G95" s="298"/>
      <c r="H95" s="304">
        <f>H96</f>
        <v>40</v>
      </c>
      <c r="I95" s="691"/>
      <c r="J95" s="300">
        <f>ROUND((I91*H95)/1000,2)</f>
        <v>0.42</v>
      </c>
      <c r="K95" s="305"/>
      <c r="L95" s="306"/>
      <c r="M95" s="258"/>
      <c r="N95" s="692"/>
      <c r="O95" s="303"/>
      <c r="P95" s="259"/>
      <c r="S95" s="439"/>
    </row>
    <row r="96" spans="1:19" s="310" customFormat="1" ht="24" x14ac:dyDescent="0.2">
      <c r="A96" s="691">
        <f>A95+1</f>
        <v>4</v>
      </c>
      <c r="B96" s="260" t="s">
        <v>97</v>
      </c>
      <c r="C96" s="298">
        <f>C91</f>
        <v>445</v>
      </c>
      <c r="D96" s="826" t="str">
        <f>D93</f>
        <v>плоскость</v>
      </c>
      <c r="E96" s="826"/>
      <c r="F96" s="298" t="s">
        <v>102</v>
      </c>
      <c r="G96" s="691"/>
      <c r="H96" s="691">
        <v>40</v>
      </c>
      <c r="I96" s="691"/>
      <c r="J96" s="300">
        <f>ROUND((I91*H96)/1000,2)</f>
        <v>0.42</v>
      </c>
      <c r="K96" s="305"/>
      <c r="L96" s="306"/>
      <c r="M96" s="260" t="s">
        <v>105</v>
      </c>
      <c r="N96" s="298" t="s">
        <v>12</v>
      </c>
      <c r="O96" s="257">
        <f>J96*1.19*0.2</f>
        <v>0.1</v>
      </c>
      <c r="P96" s="691" t="s">
        <v>43</v>
      </c>
      <c r="S96" s="437"/>
    </row>
    <row r="97" spans="1:19" s="310" customFormat="1" ht="24" x14ac:dyDescent="0.2">
      <c r="A97" s="691"/>
      <c r="B97" s="260"/>
      <c r="C97" s="298"/>
      <c r="D97" s="693"/>
      <c r="E97" s="693"/>
      <c r="F97" s="298"/>
      <c r="G97" s="691"/>
      <c r="H97" s="691"/>
      <c r="I97" s="691"/>
      <c r="J97" s="300"/>
      <c r="K97" s="305"/>
      <c r="L97" s="306"/>
      <c r="M97" s="715" t="str">
        <f>M23</f>
        <v>Материалы по данной позиции, определяются технологией производства работ и являются поставкой Подрядчика</v>
      </c>
      <c r="N97" s="651"/>
      <c r="O97" s="652"/>
      <c r="P97" s="653"/>
      <c r="S97" s="437"/>
    </row>
    <row r="98" spans="1:19" s="310" customFormat="1" ht="12.75" x14ac:dyDescent="0.2">
      <c r="A98" s="712"/>
      <c r="B98" s="308" t="s">
        <v>221</v>
      </c>
      <c r="C98" s="692">
        <v>485</v>
      </c>
      <c r="D98" s="731" t="s">
        <v>213</v>
      </c>
      <c r="E98" s="732"/>
      <c r="F98" s="692"/>
      <c r="G98" s="692"/>
      <c r="H98" s="259">
        <v>315</v>
      </c>
      <c r="I98" s="259">
        <f>ROUND(J98/(H98/1000),2)</f>
        <v>9.8699999999999992</v>
      </c>
      <c r="J98" s="717">
        <v>3.11</v>
      </c>
      <c r="K98" s="308"/>
      <c r="L98" s="308"/>
      <c r="M98" s="736"/>
      <c r="N98" s="308"/>
      <c r="O98" s="308"/>
      <c r="P98" s="308"/>
      <c r="S98" s="437"/>
    </row>
    <row r="99" spans="1:19" s="310" customFormat="1" ht="24" x14ac:dyDescent="0.2">
      <c r="A99" s="691">
        <v>1</v>
      </c>
      <c r="B99" s="260" t="s">
        <v>94</v>
      </c>
      <c r="C99" s="298">
        <f>C98</f>
        <v>485</v>
      </c>
      <c r="D99" s="713" t="str">
        <f>D98</f>
        <v>плоскость</v>
      </c>
      <c r="E99" s="714"/>
      <c r="F99" s="299" t="s">
        <v>95</v>
      </c>
      <c r="G99" s="298" t="s">
        <v>96</v>
      </c>
      <c r="H99" s="304">
        <f>H98-H102</f>
        <v>275</v>
      </c>
      <c r="I99" s="300"/>
      <c r="J99" s="300">
        <f>J98-J102</f>
        <v>2.72</v>
      </c>
      <c r="K99" s="301"/>
      <c r="L99" s="302"/>
      <c r="M99" s="366"/>
      <c r="N99" s="692"/>
      <c r="O99" s="303"/>
      <c r="P99" s="259"/>
      <c r="S99" s="437"/>
    </row>
    <row r="100" spans="1:19" s="310" customFormat="1" ht="36" x14ac:dyDescent="0.2">
      <c r="A100" s="691">
        <f>A99+1</f>
        <v>2</v>
      </c>
      <c r="B100" s="260" t="s">
        <v>97</v>
      </c>
      <c r="C100" s="298">
        <f>C98</f>
        <v>485</v>
      </c>
      <c r="D100" s="713" t="str">
        <f>D98</f>
        <v>плоскость</v>
      </c>
      <c r="E100" s="714"/>
      <c r="F100" s="299" t="s">
        <v>95</v>
      </c>
      <c r="G100" s="298" t="s">
        <v>96</v>
      </c>
      <c r="H100" s="691">
        <f>H98-H103</f>
        <v>275</v>
      </c>
      <c r="I100" s="300"/>
      <c r="J100" s="300">
        <f>J98-J103</f>
        <v>2.72</v>
      </c>
      <c r="K100" s="301" t="s">
        <v>98</v>
      </c>
      <c r="L100" s="302">
        <v>1.24</v>
      </c>
      <c r="M100" s="260" t="s">
        <v>99</v>
      </c>
      <c r="N100" s="298" t="s">
        <v>13</v>
      </c>
      <c r="O100" s="257">
        <f>J100*L100</f>
        <v>3.37</v>
      </c>
      <c r="P100" s="691" t="s">
        <v>49</v>
      </c>
      <c r="S100" s="437"/>
    </row>
    <row r="101" spans="1:19" s="310" customFormat="1" ht="24" x14ac:dyDescent="0.2">
      <c r="A101" s="691"/>
      <c r="B101" s="260"/>
      <c r="C101" s="298"/>
      <c r="D101" s="713"/>
      <c r="E101" s="714"/>
      <c r="F101" s="299"/>
      <c r="G101" s="298"/>
      <c r="H101" s="691"/>
      <c r="I101" s="300"/>
      <c r="J101" s="300"/>
      <c r="K101" s="301"/>
      <c r="L101" s="302"/>
      <c r="M101" s="715" t="str">
        <f>M23</f>
        <v>Материалы по данной позиции, определяются технологией производства работ и являются поставкой Подрядчика</v>
      </c>
      <c r="N101" s="651"/>
      <c r="O101" s="652"/>
      <c r="P101" s="653"/>
      <c r="S101" s="437"/>
    </row>
    <row r="102" spans="1:19" s="310" customFormat="1" x14ac:dyDescent="0.2">
      <c r="A102" s="691">
        <f>A100+1</f>
        <v>3</v>
      </c>
      <c r="B102" s="260" t="s">
        <v>94</v>
      </c>
      <c r="C102" s="298">
        <f>C98</f>
        <v>485</v>
      </c>
      <c r="D102" s="826" t="str">
        <f>D99</f>
        <v>плоскость</v>
      </c>
      <c r="E102" s="826"/>
      <c r="F102" s="298" t="s">
        <v>102</v>
      </c>
      <c r="G102" s="298"/>
      <c r="H102" s="304">
        <f>H103</f>
        <v>40</v>
      </c>
      <c r="I102" s="691"/>
      <c r="J102" s="300">
        <f>ROUND((I98*H102)/1000,2)</f>
        <v>0.39</v>
      </c>
      <c r="K102" s="305"/>
      <c r="L102" s="306"/>
      <c r="M102" s="258"/>
      <c r="N102" s="692"/>
      <c r="O102" s="303"/>
      <c r="P102" s="259"/>
      <c r="S102" s="437"/>
    </row>
    <row r="103" spans="1:19" s="310" customFormat="1" ht="24" x14ac:dyDescent="0.2">
      <c r="A103" s="691">
        <f>A102+1</f>
        <v>4</v>
      </c>
      <c r="B103" s="260" t="s">
        <v>97</v>
      </c>
      <c r="C103" s="298">
        <f>C98</f>
        <v>485</v>
      </c>
      <c r="D103" s="826" t="str">
        <f>D100</f>
        <v>плоскость</v>
      </c>
      <c r="E103" s="826"/>
      <c r="F103" s="298" t="s">
        <v>102</v>
      </c>
      <c r="G103" s="691"/>
      <c r="H103" s="691">
        <v>40</v>
      </c>
      <c r="I103" s="691"/>
      <c r="J103" s="300">
        <f>ROUND((I98*H103)/1000,2)</f>
        <v>0.39</v>
      </c>
      <c r="K103" s="305"/>
      <c r="L103" s="306"/>
      <c r="M103" s="260" t="s">
        <v>105</v>
      </c>
      <c r="N103" s="298" t="s">
        <v>12</v>
      </c>
      <c r="O103" s="257">
        <f>J103*1.19*0.2</f>
        <v>0.09</v>
      </c>
      <c r="P103" s="691" t="s">
        <v>43</v>
      </c>
      <c r="S103" s="437"/>
    </row>
    <row r="104" spans="1:19" s="310" customFormat="1" ht="24" x14ac:dyDescent="0.2">
      <c r="A104" s="691"/>
      <c r="B104" s="260"/>
      <c r="C104" s="298"/>
      <c r="D104" s="693"/>
      <c r="E104" s="693"/>
      <c r="F104" s="298"/>
      <c r="G104" s="691"/>
      <c r="H104" s="691"/>
      <c r="I104" s="691"/>
      <c r="J104" s="300"/>
      <c r="K104" s="305"/>
      <c r="L104" s="306"/>
      <c r="M104" s="715" t="str">
        <f>M23</f>
        <v>Материалы по данной позиции, определяются технологией производства работ и являются поставкой Подрядчика</v>
      </c>
      <c r="N104" s="651"/>
      <c r="O104" s="652"/>
      <c r="P104" s="653"/>
      <c r="S104" s="437"/>
    </row>
    <row r="105" spans="1:19" s="310" customFormat="1" ht="27.75" customHeight="1" x14ac:dyDescent="0.2">
      <c r="A105" s="712"/>
      <c r="B105" s="308" t="s">
        <v>222</v>
      </c>
      <c r="C105" s="692">
        <v>445</v>
      </c>
      <c r="D105" s="731" t="s">
        <v>213</v>
      </c>
      <c r="E105" s="732"/>
      <c r="F105" s="692"/>
      <c r="G105" s="692"/>
      <c r="H105" s="259">
        <v>200</v>
      </c>
      <c r="I105" s="259">
        <v>65</v>
      </c>
      <c r="J105" s="717">
        <v>3.11</v>
      </c>
      <c r="K105" s="308"/>
      <c r="L105" s="308"/>
      <c r="M105" s="736"/>
      <c r="N105" s="308"/>
      <c r="O105" s="308"/>
      <c r="P105" s="308"/>
      <c r="S105" s="437"/>
    </row>
    <row r="106" spans="1:19" s="310" customFormat="1" ht="24" x14ac:dyDescent="0.2">
      <c r="A106" s="691">
        <v>1</v>
      </c>
      <c r="B106" s="260" t="s">
        <v>94</v>
      </c>
      <c r="C106" s="298">
        <f>C105</f>
        <v>445</v>
      </c>
      <c r="D106" s="713" t="str">
        <f>D105</f>
        <v>плоскость</v>
      </c>
      <c r="E106" s="714"/>
      <c r="F106" s="299" t="s">
        <v>95</v>
      </c>
      <c r="G106" s="298" t="s">
        <v>96</v>
      </c>
      <c r="H106" s="691">
        <v>200</v>
      </c>
      <c r="I106" s="300"/>
      <c r="J106" s="300">
        <v>3.11</v>
      </c>
      <c r="K106" s="301"/>
      <c r="L106" s="302"/>
      <c r="M106" s="366"/>
      <c r="N106" s="692"/>
      <c r="O106" s="303"/>
      <c r="P106" s="259"/>
      <c r="S106" s="437"/>
    </row>
    <row r="107" spans="1:19" s="310" customFormat="1" ht="36" x14ac:dyDescent="0.2">
      <c r="A107" s="691">
        <f>A106+1</f>
        <v>2</v>
      </c>
      <c r="B107" s="260" t="s">
        <v>97</v>
      </c>
      <c r="C107" s="298">
        <f>C105</f>
        <v>445</v>
      </c>
      <c r="D107" s="713" t="str">
        <f>D105</f>
        <v>плоскость</v>
      </c>
      <c r="E107" s="714"/>
      <c r="F107" s="299" t="s">
        <v>95</v>
      </c>
      <c r="G107" s="298" t="s">
        <v>96</v>
      </c>
      <c r="H107" s="691">
        <v>200</v>
      </c>
      <c r="I107" s="300"/>
      <c r="J107" s="300">
        <v>3.11</v>
      </c>
      <c r="K107" s="301" t="s">
        <v>98</v>
      </c>
      <c r="L107" s="302">
        <v>1.24</v>
      </c>
      <c r="M107" s="260" t="s">
        <v>99</v>
      </c>
      <c r="N107" s="298" t="s">
        <v>13</v>
      </c>
      <c r="O107" s="257">
        <f>J107*L107</f>
        <v>3.86</v>
      </c>
      <c r="P107" s="691" t="s">
        <v>49</v>
      </c>
      <c r="S107" s="437"/>
    </row>
    <row r="108" spans="1:19" s="310" customFormat="1" ht="24" x14ac:dyDescent="0.2">
      <c r="A108" s="691"/>
      <c r="B108" s="260"/>
      <c r="C108" s="318"/>
      <c r="D108" s="319"/>
      <c r="E108" s="319"/>
      <c r="F108" s="730"/>
      <c r="G108" s="318"/>
      <c r="H108" s="319"/>
      <c r="I108" s="320"/>
      <c r="J108" s="320"/>
      <c r="K108" s="301"/>
      <c r="L108" s="302"/>
      <c r="M108" s="715" t="str">
        <f>M23</f>
        <v>Материалы по данной позиции, определяются технологией производства работ и являются поставкой Подрядчика</v>
      </c>
      <c r="N108" s="651"/>
      <c r="O108" s="652"/>
      <c r="P108" s="653"/>
      <c r="S108" s="437"/>
    </row>
    <row r="109" spans="1:19" s="310" customFormat="1" ht="48" x14ac:dyDescent="0.2">
      <c r="A109" s="317">
        <v>1</v>
      </c>
      <c r="B109" s="260" t="s">
        <v>71</v>
      </c>
      <c r="C109" s="318"/>
      <c r="D109" s="319"/>
      <c r="E109" s="319"/>
      <c r="F109" s="318"/>
      <c r="G109" s="319"/>
      <c r="H109" s="319"/>
      <c r="I109" s="319"/>
      <c r="J109" s="320"/>
      <c r="K109" s="321"/>
      <c r="L109" s="322"/>
      <c r="M109" s="323"/>
      <c r="N109" s="324" t="s">
        <v>12</v>
      </c>
      <c r="O109" s="587">
        <f>(J21+J25+J27+J31+J34+J40+J48+J51+J59+J62+J70+J81+J84+J92+J95+J99+J102+J106)*0.1</f>
        <v>9</v>
      </c>
      <c r="P109" s="317" t="s">
        <v>49</v>
      </c>
      <c r="S109" s="437"/>
    </row>
    <row r="110" spans="1:19" x14ac:dyDescent="0.2">
      <c r="A110" s="147"/>
      <c r="B110" s="148"/>
      <c r="C110" s="149"/>
      <c r="D110" s="150"/>
      <c r="E110" s="150"/>
      <c r="F110" s="151"/>
      <c r="G110" s="147"/>
      <c r="H110" s="147"/>
      <c r="I110" s="147"/>
      <c r="J110" s="152"/>
      <c r="K110" s="153"/>
      <c r="L110" s="154"/>
      <c r="M110" s="155"/>
      <c r="N110" s="149"/>
      <c r="O110" s="156"/>
      <c r="P110" s="147"/>
    </row>
    <row r="111" spans="1:19" x14ac:dyDescent="0.2">
      <c r="A111" s="147"/>
      <c r="B111" s="148"/>
      <c r="C111" s="149"/>
      <c r="D111" s="150"/>
      <c r="E111" s="150"/>
      <c r="F111" s="151"/>
      <c r="G111" s="147"/>
      <c r="H111" s="147"/>
      <c r="I111" s="147"/>
      <c r="J111" s="152"/>
      <c r="K111" s="153"/>
      <c r="L111" s="154"/>
      <c r="M111" s="155"/>
      <c r="N111" s="149"/>
      <c r="O111" s="156"/>
      <c r="P111" s="147"/>
    </row>
    <row r="112" spans="1:19" ht="12.75" x14ac:dyDescent="0.2">
      <c r="A112" s="157"/>
      <c r="B112" s="158"/>
      <c r="C112" s="159"/>
      <c r="D112" s="160"/>
      <c r="E112" s="161"/>
      <c r="F112" s="159"/>
      <c r="G112" s="162"/>
      <c r="H112" s="159"/>
      <c r="I112" s="163"/>
      <c r="J112" s="162"/>
      <c r="K112" s="162"/>
      <c r="L112" s="162"/>
      <c r="M112" s="160"/>
      <c r="N112" s="160"/>
      <c r="O112" s="158"/>
      <c r="P112" s="160"/>
    </row>
    <row r="113" spans="1:16" ht="12.75" x14ac:dyDescent="0.2">
      <c r="A113" s="157"/>
      <c r="B113" s="158"/>
      <c r="C113" s="159"/>
      <c r="D113" s="160"/>
      <c r="E113" s="161"/>
      <c r="F113" s="159"/>
      <c r="G113" s="162"/>
      <c r="H113" s="159"/>
      <c r="I113" s="163"/>
      <c r="J113" s="162"/>
      <c r="K113" s="162"/>
      <c r="L113" s="162"/>
      <c r="M113" s="160"/>
      <c r="N113" s="160"/>
      <c r="O113" s="158"/>
      <c r="P113" s="160"/>
    </row>
    <row r="114" spans="1:16" ht="12.75" x14ac:dyDescent="0.2">
      <c r="A114" s="157"/>
      <c r="B114" s="157" t="s">
        <v>359</v>
      </c>
      <c r="C114" s="159"/>
      <c r="D114" s="160"/>
      <c r="E114" s="161"/>
      <c r="F114" s="159"/>
      <c r="G114" s="162"/>
      <c r="H114" s="159"/>
      <c r="I114" s="163"/>
      <c r="J114" s="162"/>
      <c r="K114" s="162"/>
      <c r="L114" s="162"/>
      <c r="M114" s="160"/>
      <c r="N114" s="160"/>
      <c r="O114" s="158"/>
      <c r="P114" s="160"/>
    </row>
    <row r="115" spans="1:16" ht="12.75" x14ac:dyDescent="0.2">
      <c r="A115" s="157"/>
      <c r="B115" s="157"/>
      <c r="C115" s="159"/>
      <c r="D115" s="160"/>
      <c r="E115" s="161"/>
      <c r="F115" s="159"/>
      <c r="G115" s="162"/>
      <c r="H115" s="159"/>
      <c r="I115" s="163"/>
      <c r="J115" s="162"/>
      <c r="K115" s="162"/>
      <c r="L115" s="162"/>
      <c r="M115" s="160"/>
      <c r="N115" s="160"/>
      <c r="O115" s="158"/>
      <c r="P115" s="160"/>
    </row>
    <row r="116" spans="1:16" ht="12.75" x14ac:dyDescent="0.2">
      <c r="A116" s="157"/>
      <c r="B116" s="158" t="s">
        <v>360</v>
      </c>
      <c r="C116" s="160"/>
      <c r="D116" s="160"/>
      <c r="E116" s="164"/>
      <c r="F116" s="749"/>
      <c r="G116" s="749"/>
      <c r="H116" s="165"/>
      <c r="I116" s="165"/>
      <c r="J116" s="165"/>
      <c r="K116" s="165"/>
      <c r="L116" s="159" t="s">
        <v>257</v>
      </c>
      <c r="M116" s="199"/>
      <c r="N116" s="159"/>
    </row>
    <row r="117" spans="1:16" ht="12.75" x14ac:dyDescent="0.2">
      <c r="A117" s="160"/>
      <c r="B117" s="160"/>
      <c r="C117" s="160"/>
      <c r="D117" s="160"/>
      <c r="E117" s="164"/>
      <c r="F117" s="746"/>
      <c r="G117" s="746"/>
      <c r="H117" s="160"/>
      <c r="I117" s="160"/>
      <c r="J117" s="160"/>
      <c r="K117" s="160"/>
      <c r="L117" s="160"/>
      <c r="M117" s="628"/>
      <c r="N117" s="159"/>
    </row>
    <row r="118" spans="1:16" ht="12.75" customHeight="1" x14ac:dyDescent="0.2">
      <c r="A118" s="160"/>
      <c r="B118" s="581" t="s">
        <v>361</v>
      </c>
      <c r="C118" s="581"/>
      <c r="D118" s="581"/>
      <c r="E118" s="581"/>
      <c r="F118" s="749"/>
      <c r="G118" s="749"/>
      <c r="H118" s="165"/>
      <c r="I118" s="165"/>
      <c r="J118" s="165"/>
      <c r="K118" s="165"/>
      <c r="L118" s="166" t="s">
        <v>256</v>
      </c>
      <c r="M118" s="199"/>
      <c r="N118" s="167"/>
    </row>
    <row r="119" spans="1:16" ht="12.75" x14ac:dyDescent="0.2">
      <c r="A119" s="167"/>
      <c r="B119" s="168"/>
      <c r="C119" s="167"/>
      <c r="D119" s="167"/>
      <c r="E119" s="167"/>
      <c r="F119" s="747"/>
      <c r="G119" s="748"/>
      <c r="H119" s="160"/>
      <c r="I119" s="160"/>
      <c r="J119" s="160"/>
      <c r="K119" s="160"/>
      <c r="L119" s="160"/>
      <c r="N119" s="160"/>
      <c r="O119" s="158"/>
      <c r="P119" s="167"/>
    </row>
    <row r="120" spans="1:16" ht="12.75" hidden="1" x14ac:dyDescent="0.2">
      <c r="A120" s="167"/>
      <c r="B120" s="168"/>
      <c r="C120" s="167"/>
      <c r="D120" s="167"/>
      <c r="E120" s="167"/>
      <c r="F120" s="215"/>
      <c r="G120" s="131"/>
      <c r="H120" s="165" t="s">
        <v>113</v>
      </c>
      <c r="I120" s="165"/>
      <c r="J120" s="165"/>
      <c r="K120" s="165"/>
      <c r="L120" s="165"/>
      <c r="M120" s="165"/>
      <c r="N120" s="159" t="s">
        <v>114</v>
      </c>
      <c r="O120" s="169"/>
      <c r="P120" s="167"/>
    </row>
  </sheetData>
  <autoFilter ref="M17:O109" xr:uid="{00000000-0009-0000-0000-000004000000}"/>
  <mergeCells count="33">
    <mergeCell ref="A8:P8"/>
    <mergeCell ref="A13:P13"/>
    <mergeCell ref="P16:P17"/>
    <mergeCell ref="A9:P9"/>
    <mergeCell ref="A10:P10"/>
    <mergeCell ref="A11:P11"/>
    <mergeCell ref="D31:E31"/>
    <mergeCell ref="G16:G17"/>
    <mergeCell ref="H16:H17"/>
    <mergeCell ref="I16:J16"/>
    <mergeCell ref="D16:D17"/>
    <mergeCell ref="E16:E17"/>
    <mergeCell ref="A12:P12"/>
    <mergeCell ref="D32:E32"/>
    <mergeCell ref="Q24:Q26"/>
    <mergeCell ref="D27:E27"/>
    <mergeCell ref="C14:N14"/>
    <mergeCell ref="A19:P19"/>
    <mergeCell ref="D25:E25"/>
    <mergeCell ref="D26:E26"/>
    <mergeCell ref="K16:O16"/>
    <mergeCell ref="A16:A17"/>
    <mergeCell ref="B16:B17"/>
    <mergeCell ref="C16:C17"/>
    <mergeCell ref="D28:E28"/>
    <mergeCell ref="F16:F17"/>
    <mergeCell ref="D103:E103"/>
    <mergeCell ref="Q34:Q36"/>
    <mergeCell ref="D34:E34"/>
    <mergeCell ref="D35:E35"/>
    <mergeCell ref="D95:E95"/>
    <mergeCell ref="D96:E96"/>
    <mergeCell ref="D102:E102"/>
  </mergeCells>
  <printOptions horizontalCentered="1"/>
  <pageMargins left="0" right="0" top="0" bottom="0" header="0.31496062992125984" footer="0.31496062992125984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7"/>
  <dimension ref="A1:P44"/>
  <sheetViews>
    <sheetView view="pageBreakPreview" topLeftCell="A28" zoomScale="120" zoomScaleNormal="100" zoomScaleSheetLayoutView="120" workbookViewId="0">
      <selection activeCell="H30" sqref="H30:I33"/>
    </sheetView>
  </sheetViews>
  <sheetFormatPr defaultRowHeight="12.75" x14ac:dyDescent="0.2"/>
  <cols>
    <col min="1" max="1" width="9" style="3" customWidth="1"/>
    <col min="2" max="2" width="43.140625" style="3" customWidth="1"/>
    <col min="3" max="3" width="8.28515625" style="3" customWidth="1"/>
    <col min="4" max="4" width="7.5703125" style="3" customWidth="1"/>
    <col min="5" max="5" width="14.42578125" style="3" customWidth="1"/>
    <col min="6" max="6" width="5.5703125" style="3" customWidth="1"/>
    <col min="7" max="7" width="6.7109375" style="3" bestFit="1" customWidth="1"/>
    <col min="8" max="8" width="11.85546875" style="3" customWidth="1"/>
    <col min="9" max="9" width="33.5703125" style="3" customWidth="1"/>
    <col min="10" max="10" width="9" style="3" customWidth="1"/>
    <col min="11" max="11" width="8.7109375" style="3" customWidth="1"/>
    <col min="12" max="13" width="10.5703125" style="3" customWidth="1"/>
    <col min="14" max="14" width="9.140625" style="3"/>
    <col min="15" max="15" width="11.5703125" style="3" customWidth="1"/>
    <col min="16" max="256" width="9.140625" style="3"/>
    <col min="257" max="257" width="9" style="3" customWidth="1"/>
    <col min="258" max="258" width="43.140625" style="3" customWidth="1"/>
    <col min="259" max="259" width="8.28515625" style="3" customWidth="1"/>
    <col min="260" max="260" width="7.5703125" style="3" customWidth="1"/>
    <col min="261" max="261" width="14.42578125" style="3" customWidth="1"/>
    <col min="262" max="262" width="5.5703125" style="3" customWidth="1"/>
    <col min="263" max="263" width="6.7109375" style="3" bestFit="1" customWidth="1"/>
    <col min="264" max="264" width="11.85546875" style="3" customWidth="1"/>
    <col min="265" max="265" width="33.5703125" style="3" customWidth="1"/>
    <col min="266" max="266" width="9" style="3" customWidth="1"/>
    <col min="267" max="267" width="8.7109375" style="3" customWidth="1"/>
    <col min="268" max="269" width="10.5703125" style="3" customWidth="1"/>
    <col min="270" max="270" width="9.140625" style="3"/>
    <col min="271" max="271" width="11.5703125" style="3" customWidth="1"/>
    <col min="272" max="512" width="9.140625" style="3"/>
    <col min="513" max="513" width="9" style="3" customWidth="1"/>
    <col min="514" max="514" width="43.140625" style="3" customWidth="1"/>
    <col min="515" max="515" width="8.28515625" style="3" customWidth="1"/>
    <col min="516" max="516" width="7.5703125" style="3" customWidth="1"/>
    <col min="517" max="517" width="14.42578125" style="3" customWidth="1"/>
    <col min="518" max="518" width="5.5703125" style="3" customWidth="1"/>
    <col min="519" max="519" width="6.7109375" style="3" bestFit="1" customWidth="1"/>
    <col min="520" max="520" width="11.85546875" style="3" customWidth="1"/>
    <col min="521" max="521" width="33.5703125" style="3" customWidth="1"/>
    <col min="522" max="522" width="9" style="3" customWidth="1"/>
    <col min="523" max="523" width="8.7109375" style="3" customWidth="1"/>
    <col min="524" max="525" width="10.5703125" style="3" customWidth="1"/>
    <col min="526" max="526" width="9.140625" style="3"/>
    <col min="527" max="527" width="11.5703125" style="3" customWidth="1"/>
    <col min="528" max="768" width="9.140625" style="3"/>
    <col min="769" max="769" width="9" style="3" customWidth="1"/>
    <col min="770" max="770" width="43.140625" style="3" customWidth="1"/>
    <col min="771" max="771" width="8.28515625" style="3" customWidth="1"/>
    <col min="772" max="772" width="7.5703125" style="3" customWidth="1"/>
    <col min="773" max="773" width="14.42578125" style="3" customWidth="1"/>
    <col min="774" max="774" width="5.5703125" style="3" customWidth="1"/>
    <col min="775" max="775" width="6.7109375" style="3" bestFit="1" customWidth="1"/>
    <col min="776" max="776" width="11.85546875" style="3" customWidth="1"/>
    <col min="777" max="777" width="33.5703125" style="3" customWidth="1"/>
    <col min="778" max="778" width="9" style="3" customWidth="1"/>
    <col min="779" max="779" width="8.7109375" style="3" customWidth="1"/>
    <col min="780" max="781" width="10.5703125" style="3" customWidth="1"/>
    <col min="782" max="782" width="9.140625" style="3"/>
    <col min="783" max="783" width="11.5703125" style="3" customWidth="1"/>
    <col min="784" max="1024" width="9.140625" style="3"/>
    <col min="1025" max="1025" width="9" style="3" customWidth="1"/>
    <col min="1026" max="1026" width="43.140625" style="3" customWidth="1"/>
    <col min="1027" max="1027" width="8.28515625" style="3" customWidth="1"/>
    <col min="1028" max="1028" width="7.5703125" style="3" customWidth="1"/>
    <col min="1029" max="1029" width="14.42578125" style="3" customWidth="1"/>
    <col min="1030" max="1030" width="5.5703125" style="3" customWidth="1"/>
    <col min="1031" max="1031" width="6.7109375" style="3" bestFit="1" customWidth="1"/>
    <col min="1032" max="1032" width="11.85546875" style="3" customWidth="1"/>
    <col min="1033" max="1033" width="33.5703125" style="3" customWidth="1"/>
    <col min="1034" max="1034" width="9" style="3" customWidth="1"/>
    <col min="1035" max="1035" width="8.7109375" style="3" customWidth="1"/>
    <col min="1036" max="1037" width="10.5703125" style="3" customWidth="1"/>
    <col min="1038" max="1038" width="9.140625" style="3"/>
    <col min="1039" max="1039" width="11.5703125" style="3" customWidth="1"/>
    <col min="1040" max="1280" width="9.140625" style="3"/>
    <col min="1281" max="1281" width="9" style="3" customWidth="1"/>
    <col min="1282" max="1282" width="43.140625" style="3" customWidth="1"/>
    <col min="1283" max="1283" width="8.28515625" style="3" customWidth="1"/>
    <col min="1284" max="1284" width="7.5703125" style="3" customWidth="1"/>
    <col min="1285" max="1285" width="14.42578125" style="3" customWidth="1"/>
    <col min="1286" max="1286" width="5.5703125" style="3" customWidth="1"/>
    <col min="1287" max="1287" width="6.7109375" style="3" bestFit="1" customWidth="1"/>
    <col min="1288" max="1288" width="11.85546875" style="3" customWidth="1"/>
    <col min="1289" max="1289" width="33.5703125" style="3" customWidth="1"/>
    <col min="1290" max="1290" width="9" style="3" customWidth="1"/>
    <col min="1291" max="1291" width="8.7109375" style="3" customWidth="1"/>
    <col min="1292" max="1293" width="10.5703125" style="3" customWidth="1"/>
    <col min="1294" max="1294" width="9.140625" style="3"/>
    <col min="1295" max="1295" width="11.5703125" style="3" customWidth="1"/>
    <col min="1296" max="1536" width="9.140625" style="3"/>
    <col min="1537" max="1537" width="9" style="3" customWidth="1"/>
    <col min="1538" max="1538" width="43.140625" style="3" customWidth="1"/>
    <col min="1539" max="1539" width="8.28515625" style="3" customWidth="1"/>
    <col min="1540" max="1540" width="7.5703125" style="3" customWidth="1"/>
    <col min="1541" max="1541" width="14.42578125" style="3" customWidth="1"/>
    <col min="1542" max="1542" width="5.5703125" style="3" customWidth="1"/>
    <col min="1543" max="1543" width="6.7109375" style="3" bestFit="1" customWidth="1"/>
    <col min="1544" max="1544" width="11.85546875" style="3" customWidth="1"/>
    <col min="1545" max="1545" width="33.5703125" style="3" customWidth="1"/>
    <col min="1546" max="1546" width="9" style="3" customWidth="1"/>
    <col min="1547" max="1547" width="8.7109375" style="3" customWidth="1"/>
    <col min="1548" max="1549" width="10.5703125" style="3" customWidth="1"/>
    <col min="1550" max="1550" width="9.140625" style="3"/>
    <col min="1551" max="1551" width="11.5703125" style="3" customWidth="1"/>
    <col min="1552" max="1792" width="9.140625" style="3"/>
    <col min="1793" max="1793" width="9" style="3" customWidth="1"/>
    <col min="1794" max="1794" width="43.140625" style="3" customWidth="1"/>
    <col min="1795" max="1795" width="8.28515625" style="3" customWidth="1"/>
    <col min="1796" max="1796" width="7.5703125" style="3" customWidth="1"/>
    <col min="1797" max="1797" width="14.42578125" style="3" customWidth="1"/>
    <col min="1798" max="1798" width="5.5703125" style="3" customWidth="1"/>
    <col min="1799" max="1799" width="6.7109375" style="3" bestFit="1" customWidth="1"/>
    <col min="1800" max="1800" width="11.85546875" style="3" customWidth="1"/>
    <col min="1801" max="1801" width="33.5703125" style="3" customWidth="1"/>
    <col min="1802" max="1802" width="9" style="3" customWidth="1"/>
    <col min="1803" max="1803" width="8.7109375" style="3" customWidth="1"/>
    <col min="1804" max="1805" width="10.5703125" style="3" customWidth="1"/>
    <col min="1806" max="1806" width="9.140625" style="3"/>
    <col min="1807" max="1807" width="11.5703125" style="3" customWidth="1"/>
    <col min="1808" max="2048" width="9.140625" style="3"/>
    <col min="2049" max="2049" width="9" style="3" customWidth="1"/>
    <col min="2050" max="2050" width="43.140625" style="3" customWidth="1"/>
    <col min="2051" max="2051" width="8.28515625" style="3" customWidth="1"/>
    <col min="2052" max="2052" width="7.5703125" style="3" customWidth="1"/>
    <col min="2053" max="2053" width="14.42578125" style="3" customWidth="1"/>
    <col min="2054" max="2054" width="5.5703125" style="3" customWidth="1"/>
    <col min="2055" max="2055" width="6.7109375" style="3" bestFit="1" customWidth="1"/>
    <col min="2056" max="2056" width="11.85546875" style="3" customWidth="1"/>
    <col min="2057" max="2057" width="33.5703125" style="3" customWidth="1"/>
    <col min="2058" max="2058" width="9" style="3" customWidth="1"/>
    <col min="2059" max="2059" width="8.7109375" style="3" customWidth="1"/>
    <col min="2060" max="2061" width="10.5703125" style="3" customWidth="1"/>
    <col min="2062" max="2062" width="9.140625" style="3"/>
    <col min="2063" max="2063" width="11.5703125" style="3" customWidth="1"/>
    <col min="2064" max="2304" width="9.140625" style="3"/>
    <col min="2305" max="2305" width="9" style="3" customWidth="1"/>
    <col min="2306" max="2306" width="43.140625" style="3" customWidth="1"/>
    <col min="2307" max="2307" width="8.28515625" style="3" customWidth="1"/>
    <col min="2308" max="2308" width="7.5703125" style="3" customWidth="1"/>
    <col min="2309" max="2309" width="14.42578125" style="3" customWidth="1"/>
    <col min="2310" max="2310" width="5.5703125" style="3" customWidth="1"/>
    <col min="2311" max="2311" width="6.7109375" style="3" bestFit="1" customWidth="1"/>
    <col min="2312" max="2312" width="11.85546875" style="3" customWidth="1"/>
    <col min="2313" max="2313" width="33.5703125" style="3" customWidth="1"/>
    <col min="2314" max="2314" width="9" style="3" customWidth="1"/>
    <col min="2315" max="2315" width="8.7109375" style="3" customWidth="1"/>
    <col min="2316" max="2317" width="10.5703125" style="3" customWidth="1"/>
    <col min="2318" max="2318" width="9.140625" style="3"/>
    <col min="2319" max="2319" width="11.5703125" style="3" customWidth="1"/>
    <col min="2320" max="2560" width="9.140625" style="3"/>
    <col min="2561" max="2561" width="9" style="3" customWidth="1"/>
    <col min="2562" max="2562" width="43.140625" style="3" customWidth="1"/>
    <col min="2563" max="2563" width="8.28515625" style="3" customWidth="1"/>
    <col min="2564" max="2564" width="7.5703125" style="3" customWidth="1"/>
    <col min="2565" max="2565" width="14.42578125" style="3" customWidth="1"/>
    <col min="2566" max="2566" width="5.5703125" style="3" customWidth="1"/>
    <col min="2567" max="2567" width="6.7109375" style="3" bestFit="1" customWidth="1"/>
    <col min="2568" max="2568" width="11.85546875" style="3" customWidth="1"/>
    <col min="2569" max="2569" width="33.5703125" style="3" customWidth="1"/>
    <col min="2570" max="2570" width="9" style="3" customWidth="1"/>
    <col min="2571" max="2571" width="8.7109375" style="3" customWidth="1"/>
    <col min="2572" max="2573" width="10.5703125" style="3" customWidth="1"/>
    <col min="2574" max="2574" width="9.140625" style="3"/>
    <col min="2575" max="2575" width="11.5703125" style="3" customWidth="1"/>
    <col min="2576" max="2816" width="9.140625" style="3"/>
    <col min="2817" max="2817" width="9" style="3" customWidth="1"/>
    <col min="2818" max="2818" width="43.140625" style="3" customWidth="1"/>
    <col min="2819" max="2819" width="8.28515625" style="3" customWidth="1"/>
    <col min="2820" max="2820" width="7.5703125" style="3" customWidth="1"/>
    <col min="2821" max="2821" width="14.42578125" style="3" customWidth="1"/>
    <col min="2822" max="2822" width="5.5703125" style="3" customWidth="1"/>
    <col min="2823" max="2823" width="6.7109375" style="3" bestFit="1" customWidth="1"/>
    <col min="2824" max="2824" width="11.85546875" style="3" customWidth="1"/>
    <col min="2825" max="2825" width="33.5703125" style="3" customWidth="1"/>
    <col min="2826" max="2826" width="9" style="3" customWidth="1"/>
    <col min="2827" max="2827" width="8.7109375" style="3" customWidth="1"/>
    <col min="2828" max="2829" width="10.5703125" style="3" customWidth="1"/>
    <col min="2830" max="2830" width="9.140625" style="3"/>
    <col min="2831" max="2831" width="11.5703125" style="3" customWidth="1"/>
    <col min="2832" max="3072" width="9.140625" style="3"/>
    <col min="3073" max="3073" width="9" style="3" customWidth="1"/>
    <col min="3074" max="3074" width="43.140625" style="3" customWidth="1"/>
    <col min="3075" max="3075" width="8.28515625" style="3" customWidth="1"/>
    <col min="3076" max="3076" width="7.5703125" style="3" customWidth="1"/>
    <col min="3077" max="3077" width="14.42578125" style="3" customWidth="1"/>
    <col min="3078" max="3078" width="5.5703125" style="3" customWidth="1"/>
    <col min="3079" max="3079" width="6.7109375" style="3" bestFit="1" customWidth="1"/>
    <col min="3080" max="3080" width="11.85546875" style="3" customWidth="1"/>
    <col min="3081" max="3081" width="33.5703125" style="3" customWidth="1"/>
    <col min="3082" max="3082" width="9" style="3" customWidth="1"/>
    <col min="3083" max="3083" width="8.7109375" style="3" customWidth="1"/>
    <col min="3084" max="3085" width="10.5703125" style="3" customWidth="1"/>
    <col min="3086" max="3086" width="9.140625" style="3"/>
    <col min="3087" max="3087" width="11.5703125" style="3" customWidth="1"/>
    <col min="3088" max="3328" width="9.140625" style="3"/>
    <col min="3329" max="3329" width="9" style="3" customWidth="1"/>
    <col min="3330" max="3330" width="43.140625" style="3" customWidth="1"/>
    <col min="3331" max="3331" width="8.28515625" style="3" customWidth="1"/>
    <col min="3332" max="3332" width="7.5703125" style="3" customWidth="1"/>
    <col min="3333" max="3333" width="14.42578125" style="3" customWidth="1"/>
    <col min="3334" max="3334" width="5.5703125" style="3" customWidth="1"/>
    <col min="3335" max="3335" width="6.7109375" style="3" bestFit="1" customWidth="1"/>
    <col min="3336" max="3336" width="11.85546875" style="3" customWidth="1"/>
    <col min="3337" max="3337" width="33.5703125" style="3" customWidth="1"/>
    <col min="3338" max="3338" width="9" style="3" customWidth="1"/>
    <col min="3339" max="3339" width="8.7109375" style="3" customWidth="1"/>
    <col min="3340" max="3341" width="10.5703125" style="3" customWidth="1"/>
    <col min="3342" max="3342" width="9.140625" style="3"/>
    <col min="3343" max="3343" width="11.5703125" style="3" customWidth="1"/>
    <col min="3344" max="3584" width="9.140625" style="3"/>
    <col min="3585" max="3585" width="9" style="3" customWidth="1"/>
    <col min="3586" max="3586" width="43.140625" style="3" customWidth="1"/>
    <col min="3587" max="3587" width="8.28515625" style="3" customWidth="1"/>
    <col min="3588" max="3588" width="7.5703125" style="3" customWidth="1"/>
    <col min="3589" max="3589" width="14.42578125" style="3" customWidth="1"/>
    <col min="3590" max="3590" width="5.5703125" style="3" customWidth="1"/>
    <col min="3591" max="3591" width="6.7109375" style="3" bestFit="1" customWidth="1"/>
    <col min="3592" max="3592" width="11.85546875" style="3" customWidth="1"/>
    <col min="3593" max="3593" width="33.5703125" style="3" customWidth="1"/>
    <col min="3594" max="3594" width="9" style="3" customWidth="1"/>
    <col min="3595" max="3595" width="8.7109375" style="3" customWidth="1"/>
    <col min="3596" max="3597" width="10.5703125" style="3" customWidth="1"/>
    <col min="3598" max="3598" width="9.140625" style="3"/>
    <col min="3599" max="3599" width="11.5703125" style="3" customWidth="1"/>
    <col min="3600" max="3840" width="9.140625" style="3"/>
    <col min="3841" max="3841" width="9" style="3" customWidth="1"/>
    <col min="3842" max="3842" width="43.140625" style="3" customWidth="1"/>
    <col min="3843" max="3843" width="8.28515625" style="3" customWidth="1"/>
    <col min="3844" max="3844" width="7.5703125" style="3" customWidth="1"/>
    <col min="3845" max="3845" width="14.42578125" style="3" customWidth="1"/>
    <col min="3846" max="3846" width="5.5703125" style="3" customWidth="1"/>
    <col min="3847" max="3847" width="6.7109375" style="3" bestFit="1" customWidth="1"/>
    <col min="3848" max="3848" width="11.85546875" style="3" customWidth="1"/>
    <col min="3849" max="3849" width="33.5703125" style="3" customWidth="1"/>
    <col min="3850" max="3850" width="9" style="3" customWidth="1"/>
    <col min="3851" max="3851" width="8.7109375" style="3" customWidth="1"/>
    <col min="3852" max="3853" width="10.5703125" style="3" customWidth="1"/>
    <col min="3854" max="3854" width="9.140625" style="3"/>
    <col min="3855" max="3855" width="11.5703125" style="3" customWidth="1"/>
    <col min="3856" max="4096" width="9.140625" style="3"/>
    <col min="4097" max="4097" width="9" style="3" customWidth="1"/>
    <col min="4098" max="4098" width="43.140625" style="3" customWidth="1"/>
    <col min="4099" max="4099" width="8.28515625" style="3" customWidth="1"/>
    <col min="4100" max="4100" width="7.5703125" style="3" customWidth="1"/>
    <col min="4101" max="4101" width="14.42578125" style="3" customWidth="1"/>
    <col min="4102" max="4102" width="5.5703125" style="3" customWidth="1"/>
    <col min="4103" max="4103" width="6.7109375" style="3" bestFit="1" customWidth="1"/>
    <col min="4104" max="4104" width="11.85546875" style="3" customWidth="1"/>
    <col min="4105" max="4105" width="33.5703125" style="3" customWidth="1"/>
    <col min="4106" max="4106" width="9" style="3" customWidth="1"/>
    <col min="4107" max="4107" width="8.7109375" style="3" customWidth="1"/>
    <col min="4108" max="4109" width="10.5703125" style="3" customWidth="1"/>
    <col min="4110" max="4110" width="9.140625" style="3"/>
    <col min="4111" max="4111" width="11.5703125" style="3" customWidth="1"/>
    <col min="4112" max="4352" width="9.140625" style="3"/>
    <col min="4353" max="4353" width="9" style="3" customWidth="1"/>
    <col min="4354" max="4354" width="43.140625" style="3" customWidth="1"/>
    <col min="4355" max="4355" width="8.28515625" style="3" customWidth="1"/>
    <col min="4356" max="4356" width="7.5703125" style="3" customWidth="1"/>
    <col min="4357" max="4357" width="14.42578125" style="3" customWidth="1"/>
    <col min="4358" max="4358" width="5.5703125" style="3" customWidth="1"/>
    <col min="4359" max="4359" width="6.7109375" style="3" bestFit="1" customWidth="1"/>
    <col min="4360" max="4360" width="11.85546875" style="3" customWidth="1"/>
    <col min="4361" max="4361" width="33.5703125" style="3" customWidth="1"/>
    <col min="4362" max="4362" width="9" style="3" customWidth="1"/>
    <col min="4363" max="4363" width="8.7109375" style="3" customWidth="1"/>
    <col min="4364" max="4365" width="10.5703125" style="3" customWidth="1"/>
    <col min="4366" max="4366" width="9.140625" style="3"/>
    <col min="4367" max="4367" width="11.5703125" style="3" customWidth="1"/>
    <col min="4368" max="4608" width="9.140625" style="3"/>
    <col min="4609" max="4609" width="9" style="3" customWidth="1"/>
    <col min="4610" max="4610" width="43.140625" style="3" customWidth="1"/>
    <col min="4611" max="4611" width="8.28515625" style="3" customWidth="1"/>
    <col min="4612" max="4612" width="7.5703125" style="3" customWidth="1"/>
    <col min="4613" max="4613" width="14.42578125" style="3" customWidth="1"/>
    <col min="4614" max="4614" width="5.5703125" style="3" customWidth="1"/>
    <col min="4615" max="4615" width="6.7109375" style="3" bestFit="1" customWidth="1"/>
    <col min="4616" max="4616" width="11.85546875" style="3" customWidth="1"/>
    <col min="4617" max="4617" width="33.5703125" style="3" customWidth="1"/>
    <col min="4618" max="4618" width="9" style="3" customWidth="1"/>
    <col min="4619" max="4619" width="8.7109375" style="3" customWidth="1"/>
    <col min="4620" max="4621" width="10.5703125" style="3" customWidth="1"/>
    <col min="4622" max="4622" width="9.140625" style="3"/>
    <col min="4623" max="4623" width="11.5703125" style="3" customWidth="1"/>
    <col min="4624" max="4864" width="9.140625" style="3"/>
    <col min="4865" max="4865" width="9" style="3" customWidth="1"/>
    <col min="4866" max="4866" width="43.140625" style="3" customWidth="1"/>
    <col min="4867" max="4867" width="8.28515625" style="3" customWidth="1"/>
    <col min="4868" max="4868" width="7.5703125" style="3" customWidth="1"/>
    <col min="4869" max="4869" width="14.42578125" style="3" customWidth="1"/>
    <col min="4870" max="4870" width="5.5703125" style="3" customWidth="1"/>
    <col min="4871" max="4871" width="6.7109375" style="3" bestFit="1" customWidth="1"/>
    <col min="4872" max="4872" width="11.85546875" style="3" customWidth="1"/>
    <col min="4873" max="4873" width="33.5703125" style="3" customWidth="1"/>
    <col min="4874" max="4874" width="9" style="3" customWidth="1"/>
    <col min="4875" max="4875" width="8.7109375" style="3" customWidth="1"/>
    <col min="4876" max="4877" width="10.5703125" style="3" customWidth="1"/>
    <col min="4878" max="4878" width="9.140625" style="3"/>
    <col min="4879" max="4879" width="11.5703125" style="3" customWidth="1"/>
    <col min="4880" max="5120" width="9.140625" style="3"/>
    <col min="5121" max="5121" width="9" style="3" customWidth="1"/>
    <col min="5122" max="5122" width="43.140625" style="3" customWidth="1"/>
    <col min="5123" max="5123" width="8.28515625" style="3" customWidth="1"/>
    <col min="5124" max="5124" width="7.5703125" style="3" customWidth="1"/>
    <col min="5125" max="5125" width="14.42578125" style="3" customWidth="1"/>
    <col min="5126" max="5126" width="5.5703125" style="3" customWidth="1"/>
    <col min="5127" max="5127" width="6.7109375" style="3" bestFit="1" customWidth="1"/>
    <col min="5128" max="5128" width="11.85546875" style="3" customWidth="1"/>
    <col min="5129" max="5129" width="33.5703125" style="3" customWidth="1"/>
    <col min="5130" max="5130" width="9" style="3" customWidth="1"/>
    <col min="5131" max="5131" width="8.7109375" style="3" customWidth="1"/>
    <col min="5132" max="5133" width="10.5703125" style="3" customWidth="1"/>
    <col min="5134" max="5134" width="9.140625" style="3"/>
    <col min="5135" max="5135" width="11.5703125" style="3" customWidth="1"/>
    <col min="5136" max="5376" width="9.140625" style="3"/>
    <col min="5377" max="5377" width="9" style="3" customWidth="1"/>
    <col min="5378" max="5378" width="43.140625" style="3" customWidth="1"/>
    <col min="5379" max="5379" width="8.28515625" style="3" customWidth="1"/>
    <col min="5380" max="5380" width="7.5703125" style="3" customWidth="1"/>
    <col min="5381" max="5381" width="14.42578125" style="3" customWidth="1"/>
    <col min="5382" max="5382" width="5.5703125" style="3" customWidth="1"/>
    <col min="5383" max="5383" width="6.7109375" style="3" bestFit="1" customWidth="1"/>
    <col min="5384" max="5384" width="11.85546875" style="3" customWidth="1"/>
    <col min="5385" max="5385" width="33.5703125" style="3" customWidth="1"/>
    <col min="5386" max="5386" width="9" style="3" customWidth="1"/>
    <col min="5387" max="5387" width="8.7109375" style="3" customWidth="1"/>
    <col min="5388" max="5389" width="10.5703125" style="3" customWidth="1"/>
    <col min="5390" max="5390" width="9.140625" style="3"/>
    <col min="5391" max="5391" width="11.5703125" style="3" customWidth="1"/>
    <col min="5392" max="5632" width="9.140625" style="3"/>
    <col min="5633" max="5633" width="9" style="3" customWidth="1"/>
    <col min="5634" max="5634" width="43.140625" style="3" customWidth="1"/>
    <col min="5635" max="5635" width="8.28515625" style="3" customWidth="1"/>
    <col min="5636" max="5636" width="7.5703125" style="3" customWidth="1"/>
    <col min="5637" max="5637" width="14.42578125" style="3" customWidth="1"/>
    <col min="5638" max="5638" width="5.5703125" style="3" customWidth="1"/>
    <col min="5639" max="5639" width="6.7109375" style="3" bestFit="1" customWidth="1"/>
    <col min="5640" max="5640" width="11.85546875" style="3" customWidth="1"/>
    <col min="5641" max="5641" width="33.5703125" style="3" customWidth="1"/>
    <col min="5642" max="5642" width="9" style="3" customWidth="1"/>
    <col min="5643" max="5643" width="8.7109375" style="3" customWidth="1"/>
    <col min="5644" max="5645" width="10.5703125" style="3" customWidth="1"/>
    <col min="5646" max="5646" width="9.140625" style="3"/>
    <col min="5647" max="5647" width="11.5703125" style="3" customWidth="1"/>
    <col min="5648" max="5888" width="9.140625" style="3"/>
    <col min="5889" max="5889" width="9" style="3" customWidth="1"/>
    <col min="5890" max="5890" width="43.140625" style="3" customWidth="1"/>
    <col min="5891" max="5891" width="8.28515625" style="3" customWidth="1"/>
    <col min="5892" max="5892" width="7.5703125" style="3" customWidth="1"/>
    <col min="5893" max="5893" width="14.42578125" style="3" customWidth="1"/>
    <col min="5894" max="5894" width="5.5703125" style="3" customWidth="1"/>
    <col min="5895" max="5895" width="6.7109375" style="3" bestFit="1" customWidth="1"/>
    <col min="5896" max="5896" width="11.85546875" style="3" customWidth="1"/>
    <col min="5897" max="5897" width="33.5703125" style="3" customWidth="1"/>
    <col min="5898" max="5898" width="9" style="3" customWidth="1"/>
    <col min="5899" max="5899" width="8.7109375" style="3" customWidth="1"/>
    <col min="5900" max="5901" width="10.5703125" style="3" customWidth="1"/>
    <col min="5902" max="5902" width="9.140625" style="3"/>
    <col min="5903" max="5903" width="11.5703125" style="3" customWidth="1"/>
    <col min="5904" max="6144" width="9.140625" style="3"/>
    <col min="6145" max="6145" width="9" style="3" customWidth="1"/>
    <col min="6146" max="6146" width="43.140625" style="3" customWidth="1"/>
    <col min="6147" max="6147" width="8.28515625" style="3" customWidth="1"/>
    <col min="6148" max="6148" width="7.5703125" style="3" customWidth="1"/>
    <col min="6149" max="6149" width="14.42578125" style="3" customWidth="1"/>
    <col min="6150" max="6150" width="5.5703125" style="3" customWidth="1"/>
    <col min="6151" max="6151" width="6.7109375" style="3" bestFit="1" customWidth="1"/>
    <col min="6152" max="6152" width="11.85546875" style="3" customWidth="1"/>
    <col min="6153" max="6153" width="33.5703125" style="3" customWidth="1"/>
    <col min="6154" max="6154" width="9" style="3" customWidth="1"/>
    <col min="6155" max="6155" width="8.7109375" style="3" customWidth="1"/>
    <col min="6156" max="6157" width="10.5703125" style="3" customWidth="1"/>
    <col min="6158" max="6158" width="9.140625" style="3"/>
    <col min="6159" max="6159" width="11.5703125" style="3" customWidth="1"/>
    <col min="6160" max="6400" width="9.140625" style="3"/>
    <col min="6401" max="6401" width="9" style="3" customWidth="1"/>
    <col min="6402" max="6402" width="43.140625" style="3" customWidth="1"/>
    <col min="6403" max="6403" width="8.28515625" style="3" customWidth="1"/>
    <col min="6404" max="6404" width="7.5703125" style="3" customWidth="1"/>
    <col min="6405" max="6405" width="14.42578125" style="3" customWidth="1"/>
    <col min="6406" max="6406" width="5.5703125" style="3" customWidth="1"/>
    <col min="6407" max="6407" width="6.7109375" style="3" bestFit="1" customWidth="1"/>
    <col min="6408" max="6408" width="11.85546875" style="3" customWidth="1"/>
    <col min="6409" max="6409" width="33.5703125" style="3" customWidth="1"/>
    <col min="6410" max="6410" width="9" style="3" customWidth="1"/>
    <col min="6411" max="6411" width="8.7109375" style="3" customWidth="1"/>
    <col min="6412" max="6413" width="10.5703125" style="3" customWidth="1"/>
    <col min="6414" max="6414" width="9.140625" style="3"/>
    <col min="6415" max="6415" width="11.5703125" style="3" customWidth="1"/>
    <col min="6416" max="6656" width="9.140625" style="3"/>
    <col min="6657" max="6657" width="9" style="3" customWidth="1"/>
    <col min="6658" max="6658" width="43.140625" style="3" customWidth="1"/>
    <col min="6659" max="6659" width="8.28515625" style="3" customWidth="1"/>
    <col min="6660" max="6660" width="7.5703125" style="3" customWidth="1"/>
    <col min="6661" max="6661" width="14.42578125" style="3" customWidth="1"/>
    <col min="6662" max="6662" width="5.5703125" style="3" customWidth="1"/>
    <col min="6663" max="6663" width="6.7109375" style="3" bestFit="1" customWidth="1"/>
    <col min="6664" max="6664" width="11.85546875" style="3" customWidth="1"/>
    <col min="6665" max="6665" width="33.5703125" style="3" customWidth="1"/>
    <col min="6666" max="6666" width="9" style="3" customWidth="1"/>
    <col min="6667" max="6667" width="8.7109375" style="3" customWidth="1"/>
    <col min="6668" max="6669" width="10.5703125" style="3" customWidth="1"/>
    <col min="6670" max="6670" width="9.140625" style="3"/>
    <col min="6671" max="6671" width="11.5703125" style="3" customWidth="1"/>
    <col min="6672" max="6912" width="9.140625" style="3"/>
    <col min="6913" max="6913" width="9" style="3" customWidth="1"/>
    <col min="6914" max="6914" width="43.140625" style="3" customWidth="1"/>
    <col min="6915" max="6915" width="8.28515625" style="3" customWidth="1"/>
    <col min="6916" max="6916" width="7.5703125" style="3" customWidth="1"/>
    <col min="6917" max="6917" width="14.42578125" style="3" customWidth="1"/>
    <col min="6918" max="6918" width="5.5703125" style="3" customWidth="1"/>
    <col min="6919" max="6919" width="6.7109375" style="3" bestFit="1" customWidth="1"/>
    <col min="6920" max="6920" width="11.85546875" style="3" customWidth="1"/>
    <col min="6921" max="6921" width="33.5703125" style="3" customWidth="1"/>
    <col min="6922" max="6922" width="9" style="3" customWidth="1"/>
    <col min="6923" max="6923" width="8.7109375" style="3" customWidth="1"/>
    <col min="6924" max="6925" width="10.5703125" style="3" customWidth="1"/>
    <col min="6926" max="6926" width="9.140625" style="3"/>
    <col min="6927" max="6927" width="11.5703125" style="3" customWidth="1"/>
    <col min="6928" max="7168" width="9.140625" style="3"/>
    <col min="7169" max="7169" width="9" style="3" customWidth="1"/>
    <col min="7170" max="7170" width="43.140625" style="3" customWidth="1"/>
    <col min="7171" max="7171" width="8.28515625" style="3" customWidth="1"/>
    <col min="7172" max="7172" width="7.5703125" style="3" customWidth="1"/>
    <col min="7173" max="7173" width="14.42578125" style="3" customWidth="1"/>
    <col min="7174" max="7174" width="5.5703125" style="3" customWidth="1"/>
    <col min="7175" max="7175" width="6.7109375" style="3" bestFit="1" customWidth="1"/>
    <col min="7176" max="7176" width="11.85546875" style="3" customWidth="1"/>
    <col min="7177" max="7177" width="33.5703125" style="3" customWidth="1"/>
    <col min="7178" max="7178" width="9" style="3" customWidth="1"/>
    <col min="7179" max="7179" width="8.7109375" style="3" customWidth="1"/>
    <col min="7180" max="7181" width="10.5703125" style="3" customWidth="1"/>
    <col min="7182" max="7182" width="9.140625" style="3"/>
    <col min="7183" max="7183" width="11.5703125" style="3" customWidth="1"/>
    <col min="7184" max="7424" width="9.140625" style="3"/>
    <col min="7425" max="7425" width="9" style="3" customWidth="1"/>
    <col min="7426" max="7426" width="43.140625" style="3" customWidth="1"/>
    <col min="7427" max="7427" width="8.28515625" style="3" customWidth="1"/>
    <col min="7428" max="7428" width="7.5703125" style="3" customWidth="1"/>
    <col min="7429" max="7429" width="14.42578125" style="3" customWidth="1"/>
    <col min="7430" max="7430" width="5.5703125" style="3" customWidth="1"/>
    <col min="7431" max="7431" width="6.7109375" style="3" bestFit="1" customWidth="1"/>
    <col min="7432" max="7432" width="11.85546875" style="3" customWidth="1"/>
    <col min="7433" max="7433" width="33.5703125" style="3" customWidth="1"/>
    <col min="7434" max="7434" width="9" style="3" customWidth="1"/>
    <col min="7435" max="7435" width="8.7109375" style="3" customWidth="1"/>
    <col min="7436" max="7437" width="10.5703125" style="3" customWidth="1"/>
    <col min="7438" max="7438" width="9.140625" style="3"/>
    <col min="7439" max="7439" width="11.5703125" style="3" customWidth="1"/>
    <col min="7440" max="7680" width="9.140625" style="3"/>
    <col min="7681" max="7681" width="9" style="3" customWidth="1"/>
    <col min="7682" max="7682" width="43.140625" style="3" customWidth="1"/>
    <col min="7683" max="7683" width="8.28515625" style="3" customWidth="1"/>
    <col min="7684" max="7684" width="7.5703125" style="3" customWidth="1"/>
    <col min="7685" max="7685" width="14.42578125" style="3" customWidth="1"/>
    <col min="7686" max="7686" width="5.5703125" style="3" customWidth="1"/>
    <col min="7687" max="7687" width="6.7109375" style="3" bestFit="1" customWidth="1"/>
    <col min="7688" max="7688" width="11.85546875" style="3" customWidth="1"/>
    <col min="7689" max="7689" width="33.5703125" style="3" customWidth="1"/>
    <col min="7690" max="7690" width="9" style="3" customWidth="1"/>
    <col min="7691" max="7691" width="8.7109375" style="3" customWidth="1"/>
    <col min="7692" max="7693" width="10.5703125" style="3" customWidth="1"/>
    <col min="7694" max="7694" width="9.140625" style="3"/>
    <col min="7695" max="7695" width="11.5703125" style="3" customWidth="1"/>
    <col min="7696" max="7936" width="9.140625" style="3"/>
    <col min="7937" max="7937" width="9" style="3" customWidth="1"/>
    <col min="7938" max="7938" width="43.140625" style="3" customWidth="1"/>
    <col min="7939" max="7939" width="8.28515625" style="3" customWidth="1"/>
    <col min="7940" max="7940" width="7.5703125" style="3" customWidth="1"/>
    <col min="7941" max="7941" width="14.42578125" style="3" customWidth="1"/>
    <col min="7942" max="7942" width="5.5703125" style="3" customWidth="1"/>
    <col min="7943" max="7943" width="6.7109375" style="3" bestFit="1" customWidth="1"/>
    <col min="7944" max="7944" width="11.85546875" style="3" customWidth="1"/>
    <col min="7945" max="7945" width="33.5703125" style="3" customWidth="1"/>
    <col min="7946" max="7946" width="9" style="3" customWidth="1"/>
    <col min="7947" max="7947" width="8.7109375" style="3" customWidth="1"/>
    <col min="7948" max="7949" width="10.5703125" style="3" customWidth="1"/>
    <col min="7950" max="7950" width="9.140625" style="3"/>
    <col min="7951" max="7951" width="11.5703125" style="3" customWidth="1"/>
    <col min="7952" max="8192" width="9.140625" style="3"/>
    <col min="8193" max="8193" width="9" style="3" customWidth="1"/>
    <col min="8194" max="8194" width="43.140625" style="3" customWidth="1"/>
    <col min="8195" max="8195" width="8.28515625" style="3" customWidth="1"/>
    <col min="8196" max="8196" width="7.5703125" style="3" customWidth="1"/>
    <col min="8197" max="8197" width="14.42578125" style="3" customWidth="1"/>
    <col min="8198" max="8198" width="5.5703125" style="3" customWidth="1"/>
    <col min="8199" max="8199" width="6.7109375" style="3" bestFit="1" customWidth="1"/>
    <col min="8200" max="8200" width="11.85546875" style="3" customWidth="1"/>
    <col min="8201" max="8201" width="33.5703125" style="3" customWidth="1"/>
    <col min="8202" max="8202" width="9" style="3" customWidth="1"/>
    <col min="8203" max="8203" width="8.7109375" style="3" customWidth="1"/>
    <col min="8204" max="8205" width="10.5703125" style="3" customWidth="1"/>
    <col min="8206" max="8206" width="9.140625" style="3"/>
    <col min="8207" max="8207" width="11.5703125" style="3" customWidth="1"/>
    <col min="8208" max="8448" width="9.140625" style="3"/>
    <col min="8449" max="8449" width="9" style="3" customWidth="1"/>
    <col min="8450" max="8450" width="43.140625" style="3" customWidth="1"/>
    <col min="8451" max="8451" width="8.28515625" style="3" customWidth="1"/>
    <col min="8452" max="8452" width="7.5703125" style="3" customWidth="1"/>
    <col min="8453" max="8453" width="14.42578125" style="3" customWidth="1"/>
    <col min="8454" max="8454" width="5.5703125" style="3" customWidth="1"/>
    <col min="8455" max="8455" width="6.7109375" style="3" bestFit="1" customWidth="1"/>
    <col min="8456" max="8456" width="11.85546875" style="3" customWidth="1"/>
    <col min="8457" max="8457" width="33.5703125" style="3" customWidth="1"/>
    <col min="8458" max="8458" width="9" style="3" customWidth="1"/>
    <col min="8459" max="8459" width="8.7109375" style="3" customWidth="1"/>
    <col min="8460" max="8461" width="10.5703125" style="3" customWidth="1"/>
    <col min="8462" max="8462" width="9.140625" style="3"/>
    <col min="8463" max="8463" width="11.5703125" style="3" customWidth="1"/>
    <col min="8464" max="8704" width="9.140625" style="3"/>
    <col min="8705" max="8705" width="9" style="3" customWidth="1"/>
    <col min="8706" max="8706" width="43.140625" style="3" customWidth="1"/>
    <col min="8707" max="8707" width="8.28515625" style="3" customWidth="1"/>
    <col min="8708" max="8708" width="7.5703125" style="3" customWidth="1"/>
    <col min="8709" max="8709" width="14.42578125" style="3" customWidth="1"/>
    <col min="8710" max="8710" width="5.5703125" style="3" customWidth="1"/>
    <col min="8711" max="8711" width="6.7109375" style="3" bestFit="1" customWidth="1"/>
    <col min="8712" max="8712" width="11.85546875" style="3" customWidth="1"/>
    <col min="8713" max="8713" width="33.5703125" style="3" customWidth="1"/>
    <col min="8714" max="8714" width="9" style="3" customWidth="1"/>
    <col min="8715" max="8715" width="8.7109375" style="3" customWidth="1"/>
    <col min="8716" max="8717" width="10.5703125" style="3" customWidth="1"/>
    <col min="8718" max="8718" width="9.140625" style="3"/>
    <col min="8719" max="8719" width="11.5703125" style="3" customWidth="1"/>
    <col min="8720" max="8960" width="9.140625" style="3"/>
    <col min="8961" max="8961" width="9" style="3" customWidth="1"/>
    <col min="8962" max="8962" width="43.140625" style="3" customWidth="1"/>
    <col min="8963" max="8963" width="8.28515625" style="3" customWidth="1"/>
    <col min="8964" max="8964" width="7.5703125" style="3" customWidth="1"/>
    <col min="8965" max="8965" width="14.42578125" style="3" customWidth="1"/>
    <col min="8966" max="8966" width="5.5703125" style="3" customWidth="1"/>
    <col min="8967" max="8967" width="6.7109375" style="3" bestFit="1" customWidth="1"/>
    <col min="8968" max="8968" width="11.85546875" style="3" customWidth="1"/>
    <col min="8969" max="8969" width="33.5703125" style="3" customWidth="1"/>
    <col min="8970" max="8970" width="9" style="3" customWidth="1"/>
    <col min="8971" max="8971" width="8.7109375" style="3" customWidth="1"/>
    <col min="8972" max="8973" width="10.5703125" style="3" customWidth="1"/>
    <col min="8974" max="8974" width="9.140625" style="3"/>
    <col min="8975" max="8975" width="11.5703125" style="3" customWidth="1"/>
    <col min="8976" max="9216" width="9.140625" style="3"/>
    <col min="9217" max="9217" width="9" style="3" customWidth="1"/>
    <col min="9218" max="9218" width="43.140625" style="3" customWidth="1"/>
    <col min="9219" max="9219" width="8.28515625" style="3" customWidth="1"/>
    <col min="9220" max="9220" width="7.5703125" style="3" customWidth="1"/>
    <col min="9221" max="9221" width="14.42578125" style="3" customWidth="1"/>
    <col min="9222" max="9222" width="5.5703125" style="3" customWidth="1"/>
    <col min="9223" max="9223" width="6.7109375" style="3" bestFit="1" customWidth="1"/>
    <col min="9224" max="9224" width="11.85546875" style="3" customWidth="1"/>
    <col min="9225" max="9225" width="33.5703125" style="3" customWidth="1"/>
    <col min="9226" max="9226" width="9" style="3" customWidth="1"/>
    <col min="9227" max="9227" width="8.7109375" style="3" customWidth="1"/>
    <col min="9228" max="9229" width="10.5703125" style="3" customWidth="1"/>
    <col min="9230" max="9230" width="9.140625" style="3"/>
    <col min="9231" max="9231" width="11.5703125" style="3" customWidth="1"/>
    <col min="9232" max="9472" width="9.140625" style="3"/>
    <col min="9473" max="9473" width="9" style="3" customWidth="1"/>
    <col min="9474" max="9474" width="43.140625" style="3" customWidth="1"/>
    <col min="9475" max="9475" width="8.28515625" style="3" customWidth="1"/>
    <col min="9476" max="9476" width="7.5703125" style="3" customWidth="1"/>
    <col min="9477" max="9477" width="14.42578125" style="3" customWidth="1"/>
    <col min="9478" max="9478" width="5.5703125" style="3" customWidth="1"/>
    <col min="9479" max="9479" width="6.7109375" style="3" bestFit="1" customWidth="1"/>
    <col min="9480" max="9480" width="11.85546875" style="3" customWidth="1"/>
    <col min="9481" max="9481" width="33.5703125" style="3" customWidth="1"/>
    <col min="9482" max="9482" width="9" style="3" customWidth="1"/>
    <col min="9483" max="9483" width="8.7109375" style="3" customWidth="1"/>
    <col min="9484" max="9485" width="10.5703125" style="3" customWidth="1"/>
    <col min="9486" max="9486" width="9.140625" style="3"/>
    <col min="9487" max="9487" width="11.5703125" style="3" customWidth="1"/>
    <col min="9488" max="9728" width="9.140625" style="3"/>
    <col min="9729" max="9729" width="9" style="3" customWidth="1"/>
    <col min="9730" max="9730" width="43.140625" style="3" customWidth="1"/>
    <col min="9731" max="9731" width="8.28515625" style="3" customWidth="1"/>
    <col min="9732" max="9732" width="7.5703125" style="3" customWidth="1"/>
    <col min="9733" max="9733" width="14.42578125" style="3" customWidth="1"/>
    <col min="9734" max="9734" width="5.5703125" style="3" customWidth="1"/>
    <col min="9735" max="9735" width="6.7109375" style="3" bestFit="1" customWidth="1"/>
    <col min="9736" max="9736" width="11.85546875" style="3" customWidth="1"/>
    <col min="9737" max="9737" width="33.5703125" style="3" customWidth="1"/>
    <col min="9738" max="9738" width="9" style="3" customWidth="1"/>
    <col min="9739" max="9739" width="8.7109375" style="3" customWidth="1"/>
    <col min="9740" max="9741" width="10.5703125" style="3" customWidth="1"/>
    <col min="9742" max="9742" width="9.140625" style="3"/>
    <col min="9743" max="9743" width="11.5703125" style="3" customWidth="1"/>
    <col min="9744" max="9984" width="9.140625" style="3"/>
    <col min="9985" max="9985" width="9" style="3" customWidth="1"/>
    <col min="9986" max="9986" width="43.140625" style="3" customWidth="1"/>
    <col min="9987" max="9987" width="8.28515625" style="3" customWidth="1"/>
    <col min="9988" max="9988" width="7.5703125" style="3" customWidth="1"/>
    <col min="9989" max="9989" width="14.42578125" style="3" customWidth="1"/>
    <col min="9990" max="9990" width="5.5703125" style="3" customWidth="1"/>
    <col min="9991" max="9991" width="6.7109375" style="3" bestFit="1" customWidth="1"/>
    <col min="9992" max="9992" width="11.85546875" style="3" customWidth="1"/>
    <col min="9993" max="9993" width="33.5703125" style="3" customWidth="1"/>
    <col min="9994" max="9994" width="9" style="3" customWidth="1"/>
    <col min="9995" max="9995" width="8.7109375" style="3" customWidth="1"/>
    <col min="9996" max="9997" width="10.5703125" style="3" customWidth="1"/>
    <col min="9998" max="9998" width="9.140625" style="3"/>
    <col min="9999" max="9999" width="11.5703125" style="3" customWidth="1"/>
    <col min="10000" max="10240" width="9.140625" style="3"/>
    <col min="10241" max="10241" width="9" style="3" customWidth="1"/>
    <col min="10242" max="10242" width="43.140625" style="3" customWidth="1"/>
    <col min="10243" max="10243" width="8.28515625" style="3" customWidth="1"/>
    <col min="10244" max="10244" width="7.5703125" style="3" customWidth="1"/>
    <col min="10245" max="10245" width="14.42578125" style="3" customWidth="1"/>
    <col min="10246" max="10246" width="5.5703125" style="3" customWidth="1"/>
    <col min="10247" max="10247" width="6.7109375" style="3" bestFit="1" customWidth="1"/>
    <col min="10248" max="10248" width="11.85546875" style="3" customWidth="1"/>
    <col min="10249" max="10249" width="33.5703125" style="3" customWidth="1"/>
    <col min="10250" max="10250" width="9" style="3" customWidth="1"/>
    <col min="10251" max="10251" width="8.7109375" style="3" customWidth="1"/>
    <col min="10252" max="10253" width="10.5703125" style="3" customWidth="1"/>
    <col min="10254" max="10254" width="9.140625" style="3"/>
    <col min="10255" max="10255" width="11.5703125" style="3" customWidth="1"/>
    <col min="10256" max="10496" width="9.140625" style="3"/>
    <col min="10497" max="10497" width="9" style="3" customWidth="1"/>
    <col min="10498" max="10498" width="43.140625" style="3" customWidth="1"/>
    <col min="10499" max="10499" width="8.28515625" style="3" customWidth="1"/>
    <col min="10500" max="10500" width="7.5703125" style="3" customWidth="1"/>
    <col min="10501" max="10501" width="14.42578125" style="3" customWidth="1"/>
    <col min="10502" max="10502" width="5.5703125" style="3" customWidth="1"/>
    <col min="10503" max="10503" width="6.7109375" style="3" bestFit="1" customWidth="1"/>
    <col min="10504" max="10504" width="11.85546875" style="3" customWidth="1"/>
    <col min="10505" max="10505" width="33.5703125" style="3" customWidth="1"/>
    <col min="10506" max="10506" width="9" style="3" customWidth="1"/>
    <col min="10507" max="10507" width="8.7109375" style="3" customWidth="1"/>
    <col min="10508" max="10509" width="10.5703125" style="3" customWidth="1"/>
    <col min="10510" max="10510" width="9.140625" style="3"/>
    <col min="10511" max="10511" width="11.5703125" style="3" customWidth="1"/>
    <col min="10512" max="10752" width="9.140625" style="3"/>
    <col min="10753" max="10753" width="9" style="3" customWidth="1"/>
    <col min="10754" max="10754" width="43.140625" style="3" customWidth="1"/>
    <col min="10755" max="10755" width="8.28515625" style="3" customWidth="1"/>
    <col min="10756" max="10756" width="7.5703125" style="3" customWidth="1"/>
    <col min="10757" max="10757" width="14.42578125" style="3" customWidth="1"/>
    <col min="10758" max="10758" width="5.5703125" style="3" customWidth="1"/>
    <col min="10759" max="10759" width="6.7109375" style="3" bestFit="1" customWidth="1"/>
    <col min="10760" max="10760" width="11.85546875" style="3" customWidth="1"/>
    <col min="10761" max="10761" width="33.5703125" style="3" customWidth="1"/>
    <col min="10762" max="10762" width="9" style="3" customWidth="1"/>
    <col min="10763" max="10763" width="8.7109375" style="3" customWidth="1"/>
    <col min="10764" max="10765" width="10.5703125" style="3" customWidth="1"/>
    <col min="10766" max="10766" width="9.140625" style="3"/>
    <col min="10767" max="10767" width="11.5703125" style="3" customWidth="1"/>
    <col min="10768" max="11008" width="9.140625" style="3"/>
    <col min="11009" max="11009" width="9" style="3" customWidth="1"/>
    <col min="11010" max="11010" width="43.140625" style="3" customWidth="1"/>
    <col min="11011" max="11011" width="8.28515625" style="3" customWidth="1"/>
    <col min="11012" max="11012" width="7.5703125" style="3" customWidth="1"/>
    <col min="11013" max="11013" width="14.42578125" style="3" customWidth="1"/>
    <col min="11014" max="11014" width="5.5703125" style="3" customWidth="1"/>
    <col min="11015" max="11015" width="6.7109375" style="3" bestFit="1" customWidth="1"/>
    <col min="11016" max="11016" width="11.85546875" style="3" customWidth="1"/>
    <col min="11017" max="11017" width="33.5703125" style="3" customWidth="1"/>
    <col min="11018" max="11018" width="9" style="3" customWidth="1"/>
    <col min="11019" max="11019" width="8.7109375" style="3" customWidth="1"/>
    <col min="11020" max="11021" width="10.5703125" style="3" customWidth="1"/>
    <col min="11022" max="11022" width="9.140625" style="3"/>
    <col min="11023" max="11023" width="11.5703125" style="3" customWidth="1"/>
    <col min="11024" max="11264" width="9.140625" style="3"/>
    <col min="11265" max="11265" width="9" style="3" customWidth="1"/>
    <col min="11266" max="11266" width="43.140625" style="3" customWidth="1"/>
    <col min="11267" max="11267" width="8.28515625" style="3" customWidth="1"/>
    <col min="11268" max="11268" width="7.5703125" style="3" customWidth="1"/>
    <col min="11269" max="11269" width="14.42578125" style="3" customWidth="1"/>
    <col min="11270" max="11270" width="5.5703125" style="3" customWidth="1"/>
    <col min="11271" max="11271" width="6.7109375" style="3" bestFit="1" customWidth="1"/>
    <col min="11272" max="11272" width="11.85546875" style="3" customWidth="1"/>
    <col min="11273" max="11273" width="33.5703125" style="3" customWidth="1"/>
    <col min="11274" max="11274" width="9" style="3" customWidth="1"/>
    <col min="11275" max="11275" width="8.7109375" style="3" customWidth="1"/>
    <col min="11276" max="11277" width="10.5703125" style="3" customWidth="1"/>
    <col min="11278" max="11278" width="9.140625" style="3"/>
    <col min="11279" max="11279" width="11.5703125" style="3" customWidth="1"/>
    <col min="11280" max="11520" width="9.140625" style="3"/>
    <col min="11521" max="11521" width="9" style="3" customWidth="1"/>
    <col min="11522" max="11522" width="43.140625" style="3" customWidth="1"/>
    <col min="11523" max="11523" width="8.28515625" style="3" customWidth="1"/>
    <col min="11524" max="11524" width="7.5703125" style="3" customWidth="1"/>
    <col min="11525" max="11525" width="14.42578125" style="3" customWidth="1"/>
    <col min="11526" max="11526" width="5.5703125" style="3" customWidth="1"/>
    <col min="11527" max="11527" width="6.7109375" style="3" bestFit="1" customWidth="1"/>
    <col min="11528" max="11528" width="11.85546875" style="3" customWidth="1"/>
    <col min="11529" max="11529" width="33.5703125" style="3" customWidth="1"/>
    <col min="11530" max="11530" width="9" style="3" customWidth="1"/>
    <col min="11531" max="11531" width="8.7109375" style="3" customWidth="1"/>
    <col min="11532" max="11533" width="10.5703125" style="3" customWidth="1"/>
    <col min="11534" max="11534" width="9.140625" style="3"/>
    <col min="11535" max="11535" width="11.5703125" style="3" customWidth="1"/>
    <col min="11536" max="11776" width="9.140625" style="3"/>
    <col min="11777" max="11777" width="9" style="3" customWidth="1"/>
    <col min="11778" max="11778" width="43.140625" style="3" customWidth="1"/>
    <col min="11779" max="11779" width="8.28515625" style="3" customWidth="1"/>
    <col min="11780" max="11780" width="7.5703125" style="3" customWidth="1"/>
    <col min="11781" max="11781" width="14.42578125" style="3" customWidth="1"/>
    <col min="11782" max="11782" width="5.5703125" style="3" customWidth="1"/>
    <col min="11783" max="11783" width="6.7109375" style="3" bestFit="1" customWidth="1"/>
    <col min="11784" max="11784" width="11.85546875" style="3" customWidth="1"/>
    <col min="11785" max="11785" width="33.5703125" style="3" customWidth="1"/>
    <col min="11786" max="11786" width="9" style="3" customWidth="1"/>
    <col min="11787" max="11787" width="8.7109375" style="3" customWidth="1"/>
    <col min="11788" max="11789" width="10.5703125" style="3" customWidth="1"/>
    <col min="11790" max="11790" width="9.140625" style="3"/>
    <col min="11791" max="11791" width="11.5703125" style="3" customWidth="1"/>
    <col min="11792" max="12032" width="9.140625" style="3"/>
    <col min="12033" max="12033" width="9" style="3" customWidth="1"/>
    <col min="12034" max="12034" width="43.140625" style="3" customWidth="1"/>
    <col min="12035" max="12035" width="8.28515625" style="3" customWidth="1"/>
    <col min="12036" max="12036" width="7.5703125" style="3" customWidth="1"/>
    <col min="12037" max="12037" width="14.42578125" style="3" customWidth="1"/>
    <col min="12038" max="12038" width="5.5703125" style="3" customWidth="1"/>
    <col min="12039" max="12039" width="6.7109375" style="3" bestFit="1" customWidth="1"/>
    <col min="12040" max="12040" width="11.85546875" style="3" customWidth="1"/>
    <col min="12041" max="12041" width="33.5703125" style="3" customWidth="1"/>
    <col min="12042" max="12042" width="9" style="3" customWidth="1"/>
    <col min="12043" max="12043" width="8.7109375" style="3" customWidth="1"/>
    <col min="12044" max="12045" width="10.5703125" style="3" customWidth="1"/>
    <col min="12046" max="12046" width="9.140625" style="3"/>
    <col min="12047" max="12047" width="11.5703125" style="3" customWidth="1"/>
    <col min="12048" max="12288" width="9.140625" style="3"/>
    <col min="12289" max="12289" width="9" style="3" customWidth="1"/>
    <col min="12290" max="12290" width="43.140625" style="3" customWidth="1"/>
    <col min="12291" max="12291" width="8.28515625" style="3" customWidth="1"/>
    <col min="12292" max="12292" width="7.5703125" style="3" customWidth="1"/>
    <col min="12293" max="12293" width="14.42578125" style="3" customWidth="1"/>
    <col min="12294" max="12294" width="5.5703125" style="3" customWidth="1"/>
    <col min="12295" max="12295" width="6.7109375" style="3" bestFit="1" customWidth="1"/>
    <col min="12296" max="12296" width="11.85546875" style="3" customWidth="1"/>
    <col min="12297" max="12297" width="33.5703125" style="3" customWidth="1"/>
    <col min="12298" max="12298" width="9" style="3" customWidth="1"/>
    <col min="12299" max="12299" width="8.7109375" style="3" customWidth="1"/>
    <col min="12300" max="12301" width="10.5703125" style="3" customWidth="1"/>
    <col min="12302" max="12302" width="9.140625" style="3"/>
    <col min="12303" max="12303" width="11.5703125" style="3" customWidth="1"/>
    <col min="12304" max="12544" width="9.140625" style="3"/>
    <col min="12545" max="12545" width="9" style="3" customWidth="1"/>
    <col min="12546" max="12546" width="43.140625" style="3" customWidth="1"/>
    <col min="12547" max="12547" width="8.28515625" style="3" customWidth="1"/>
    <col min="12548" max="12548" width="7.5703125" style="3" customWidth="1"/>
    <col min="12549" max="12549" width="14.42578125" style="3" customWidth="1"/>
    <col min="12550" max="12550" width="5.5703125" style="3" customWidth="1"/>
    <col min="12551" max="12551" width="6.7109375" style="3" bestFit="1" customWidth="1"/>
    <col min="12552" max="12552" width="11.85546875" style="3" customWidth="1"/>
    <col min="12553" max="12553" width="33.5703125" style="3" customWidth="1"/>
    <col min="12554" max="12554" width="9" style="3" customWidth="1"/>
    <col min="12555" max="12555" width="8.7109375" style="3" customWidth="1"/>
    <col min="12556" max="12557" width="10.5703125" style="3" customWidth="1"/>
    <col min="12558" max="12558" width="9.140625" style="3"/>
    <col min="12559" max="12559" width="11.5703125" style="3" customWidth="1"/>
    <col min="12560" max="12800" width="9.140625" style="3"/>
    <col min="12801" max="12801" width="9" style="3" customWidth="1"/>
    <col min="12802" max="12802" width="43.140625" style="3" customWidth="1"/>
    <col min="12803" max="12803" width="8.28515625" style="3" customWidth="1"/>
    <col min="12804" max="12804" width="7.5703125" style="3" customWidth="1"/>
    <col min="12805" max="12805" width="14.42578125" style="3" customWidth="1"/>
    <col min="12806" max="12806" width="5.5703125" style="3" customWidth="1"/>
    <col min="12807" max="12807" width="6.7109375" style="3" bestFit="1" customWidth="1"/>
    <col min="12808" max="12808" width="11.85546875" style="3" customWidth="1"/>
    <col min="12809" max="12809" width="33.5703125" style="3" customWidth="1"/>
    <col min="12810" max="12810" width="9" style="3" customWidth="1"/>
    <col min="12811" max="12811" width="8.7109375" style="3" customWidth="1"/>
    <col min="12812" max="12813" width="10.5703125" style="3" customWidth="1"/>
    <col min="12814" max="12814" width="9.140625" style="3"/>
    <col min="12815" max="12815" width="11.5703125" style="3" customWidth="1"/>
    <col min="12816" max="13056" width="9.140625" style="3"/>
    <col min="13057" max="13057" width="9" style="3" customWidth="1"/>
    <col min="13058" max="13058" width="43.140625" style="3" customWidth="1"/>
    <col min="13059" max="13059" width="8.28515625" style="3" customWidth="1"/>
    <col min="13060" max="13060" width="7.5703125" style="3" customWidth="1"/>
    <col min="13061" max="13061" width="14.42578125" style="3" customWidth="1"/>
    <col min="13062" max="13062" width="5.5703125" style="3" customWidth="1"/>
    <col min="13063" max="13063" width="6.7109375" style="3" bestFit="1" customWidth="1"/>
    <col min="13064" max="13064" width="11.85546875" style="3" customWidth="1"/>
    <col min="13065" max="13065" width="33.5703125" style="3" customWidth="1"/>
    <col min="13066" max="13066" width="9" style="3" customWidth="1"/>
    <col min="13067" max="13067" width="8.7109375" style="3" customWidth="1"/>
    <col min="13068" max="13069" width="10.5703125" style="3" customWidth="1"/>
    <col min="13070" max="13070" width="9.140625" style="3"/>
    <col min="13071" max="13071" width="11.5703125" style="3" customWidth="1"/>
    <col min="13072" max="13312" width="9.140625" style="3"/>
    <col min="13313" max="13313" width="9" style="3" customWidth="1"/>
    <col min="13314" max="13314" width="43.140625" style="3" customWidth="1"/>
    <col min="13315" max="13315" width="8.28515625" style="3" customWidth="1"/>
    <col min="13316" max="13316" width="7.5703125" style="3" customWidth="1"/>
    <col min="13317" max="13317" width="14.42578125" style="3" customWidth="1"/>
    <col min="13318" max="13318" width="5.5703125" style="3" customWidth="1"/>
    <col min="13319" max="13319" width="6.7109375" style="3" bestFit="1" customWidth="1"/>
    <col min="13320" max="13320" width="11.85546875" style="3" customWidth="1"/>
    <col min="13321" max="13321" width="33.5703125" style="3" customWidth="1"/>
    <col min="13322" max="13322" width="9" style="3" customWidth="1"/>
    <col min="13323" max="13323" width="8.7109375" style="3" customWidth="1"/>
    <col min="13324" max="13325" width="10.5703125" style="3" customWidth="1"/>
    <col min="13326" max="13326" width="9.140625" style="3"/>
    <col min="13327" max="13327" width="11.5703125" style="3" customWidth="1"/>
    <col min="13328" max="13568" width="9.140625" style="3"/>
    <col min="13569" max="13569" width="9" style="3" customWidth="1"/>
    <col min="13570" max="13570" width="43.140625" style="3" customWidth="1"/>
    <col min="13571" max="13571" width="8.28515625" style="3" customWidth="1"/>
    <col min="13572" max="13572" width="7.5703125" style="3" customWidth="1"/>
    <col min="13573" max="13573" width="14.42578125" style="3" customWidth="1"/>
    <col min="13574" max="13574" width="5.5703125" style="3" customWidth="1"/>
    <col min="13575" max="13575" width="6.7109375" style="3" bestFit="1" customWidth="1"/>
    <col min="13576" max="13576" width="11.85546875" style="3" customWidth="1"/>
    <col min="13577" max="13577" width="33.5703125" style="3" customWidth="1"/>
    <col min="13578" max="13578" width="9" style="3" customWidth="1"/>
    <col min="13579" max="13579" width="8.7109375" style="3" customWidth="1"/>
    <col min="13580" max="13581" width="10.5703125" style="3" customWidth="1"/>
    <col min="13582" max="13582" width="9.140625" style="3"/>
    <col min="13583" max="13583" width="11.5703125" style="3" customWidth="1"/>
    <col min="13584" max="13824" width="9.140625" style="3"/>
    <col min="13825" max="13825" width="9" style="3" customWidth="1"/>
    <col min="13826" max="13826" width="43.140625" style="3" customWidth="1"/>
    <col min="13827" max="13827" width="8.28515625" style="3" customWidth="1"/>
    <col min="13828" max="13828" width="7.5703125" style="3" customWidth="1"/>
    <col min="13829" max="13829" width="14.42578125" style="3" customWidth="1"/>
    <col min="13830" max="13830" width="5.5703125" style="3" customWidth="1"/>
    <col min="13831" max="13831" width="6.7109375" style="3" bestFit="1" customWidth="1"/>
    <col min="13832" max="13832" width="11.85546875" style="3" customWidth="1"/>
    <col min="13833" max="13833" width="33.5703125" style="3" customWidth="1"/>
    <col min="13834" max="13834" width="9" style="3" customWidth="1"/>
    <col min="13835" max="13835" width="8.7109375" style="3" customWidth="1"/>
    <col min="13836" max="13837" width="10.5703125" style="3" customWidth="1"/>
    <col min="13838" max="13838" width="9.140625" style="3"/>
    <col min="13839" max="13839" width="11.5703125" style="3" customWidth="1"/>
    <col min="13840" max="14080" width="9.140625" style="3"/>
    <col min="14081" max="14081" width="9" style="3" customWidth="1"/>
    <col min="14082" max="14082" width="43.140625" style="3" customWidth="1"/>
    <col min="14083" max="14083" width="8.28515625" style="3" customWidth="1"/>
    <col min="14084" max="14084" width="7.5703125" style="3" customWidth="1"/>
    <col min="14085" max="14085" width="14.42578125" style="3" customWidth="1"/>
    <col min="14086" max="14086" width="5.5703125" style="3" customWidth="1"/>
    <col min="14087" max="14087" width="6.7109375" style="3" bestFit="1" customWidth="1"/>
    <col min="14088" max="14088" width="11.85546875" style="3" customWidth="1"/>
    <col min="14089" max="14089" width="33.5703125" style="3" customWidth="1"/>
    <col min="14090" max="14090" width="9" style="3" customWidth="1"/>
    <col min="14091" max="14091" width="8.7109375" style="3" customWidth="1"/>
    <col min="14092" max="14093" width="10.5703125" style="3" customWidth="1"/>
    <col min="14094" max="14094" width="9.140625" style="3"/>
    <col min="14095" max="14095" width="11.5703125" style="3" customWidth="1"/>
    <col min="14096" max="14336" width="9.140625" style="3"/>
    <col min="14337" max="14337" width="9" style="3" customWidth="1"/>
    <col min="14338" max="14338" width="43.140625" style="3" customWidth="1"/>
    <col min="14339" max="14339" width="8.28515625" style="3" customWidth="1"/>
    <col min="14340" max="14340" width="7.5703125" style="3" customWidth="1"/>
    <col min="14341" max="14341" width="14.42578125" style="3" customWidth="1"/>
    <col min="14342" max="14342" width="5.5703125" style="3" customWidth="1"/>
    <col min="14343" max="14343" width="6.7109375" style="3" bestFit="1" customWidth="1"/>
    <col min="14344" max="14344" width="11.85546875" style="3" customWidth="1"/>
    <col min="14345" max="14345" width="33.5703125" style="3" customWidth="1"/>
    <col min="14346" max="14346" width="9" style="3" customWidth="1"/>
    <col min="14347" max="14347" width="8.7109375" style="3" customWidth="1"/>
    <col min="14348" max="14349" width="10.5703125" style="3" customWidth="1"/>
    <col min="14350" max="14350" width="9.140625" style="3"/>
    <col min="14351" max="14351" width="11.5703125" style="3" customWidth="1"/>
    <col min="14352" max="14592" width="9.140625" style="3"/>
    <col min="14593" max="14593" width="9" style="3" customWidth="1"/>
    <col min="14594" max="14594" width="43.140625" style="3" customWidth="1"/>
    <col min="14595" max="14595" width="8.28515625" style="3" customWidth="1"/>
    <col min="14596" max="14596" width="7.5703125" style="3" customWidth="1"/>
    <col min="14597" max="14597" width="14.42578125" style="3" customWidth="1"/>
    <col min="14598" max="14598" width="5.5703125" style="3" customWidth="1"/>
    <col min="14599" max="14599" width="6.7109375" style="3" bestFit="1" customWidth="1"/>
    <col min="14600" max="14600" width="11.85546875" style="3" customWidth="1"/>
    <col min="14601" max="14601" width="33.5703125" style="3" customWidth="1"/>
    <col min="14602" max="14602" width="9" style="3" customWidth="1"/>
    <col min="14603" max="14603" width="8.7109375" style="3" customWidth="1"/>
    <col min="14604" max="14605" width="10.5703125" style="3" customWidth="1"/>
    <col min="14606" max="14606" width="9.140625" style="3"/>
    <col min="14607" max="14607" width="11.5703125" style="3" customWidth="1"/>
    <col min="14608" max="14848" width="9.140625" style="3"/>
    <col min="14849" max="14849" width="9" style="3" customWidth="1"/>
    <col min="14850" max="14850" width="43.140625" style="3" customWidth="1"/>
    <col min="14851" max="14851" width="8.28515625" style="3" customWidth="1"/>
    <col min="14852" max="14852" width="7.5703125" style="3" customWidth="1"/>
    <col min="14853" max="14853" width="14.42578125" style="3" customWidth="1"/>
    <col min="14854" max="14854" width="5.5703125" style="3" customWidth="1"/>
    <col min="14855" max="14855" width="6.7109375" style="3" bestFit="1" customWidth="1"/>
    <col min="14856" max="14856" width="11.85546875" style="3" customWidth="1"/>
    <col min="14857" max="14857" width="33.5703125" style="3" customWidth="1"/>
    <col min="14858" max="14858" width="9" style="3" customWidth="1"/>
    <col min="14859" max="14859" width="8.7109375" style="3" customWidth="1"/>
    <col min="14860" max="14861" width="10.5703125" style="3" customWidth="1"/>
    <col min="14862" max="14862" width="9.140625" style="3"/>
    <col min="14863" max="14863" width="11.5703125" style="3" customWidth="1"/>
    <col min="14864" max="15104" width="9.140625" style="3"/>
    <col min="15105" max="15105" width="9" style="3" customWidth="1"/>
    <col min="15106" max="15106" width="43.140625" style="3" customWidth="1"/>
    <col min="15107" max="15107" width="8.28515625" style="3" customWidth="1"/>
    <col min="15108" max="15108" width="7.5703125" style="3" customWidth="1"/>
    <col min="15109" max="15109" width="14.42578125" style="3" customWidth="1"/>
    <col min="15110" max="15110" width="5.5703125" style="3" customWidth="1"/>
    <col min="15111" max="15111" width="6.7109375" style="3" bestFit="1" customWidth="1"/>
    <col min="15112" max="15112" width="11.85546875" style="3" customWidth="1"/>
    <col min="15113" max="15113" width="33.5703125" style="3" customWidth="1"/>
    <col min="15114" max="15114" width="9" style="3" customWidth="1"/>
    <col min="15115" max="15115" width="8.7109375" style="3" customWidth="1"/>
    <col min="15116" max="15117" width="10.5703125" style="3" customWidth="1"/>
    <col min="15118" max="15118" width="9.140625" style="3"/>
    <col min="15119" max="15119" width="11.5703125" style="3" customWidth="1"/>
    <col min="15120" max="15360" width="9.140625" style="3"/>
    <col min="15361" max="15361" width="9" style="3" customWidth="1"/>
    <col min="15362" max="15362" width="43.140625" style="3" customWidth="1"/>
    <col min="15363" max="15363" width="8.28515625" style="3" customWidth="1"/>
    <col min="15364" max="15364" width="7.5703125" style="3" customWidth="1"/>
    <col min="15365" max="15365" width="14.42578125" style="3" customWidth="1"/>
    <col min="15366" max="15366" width="5.5703125" style="3" customWidth="1"/>
    <col min="15367" max="15367" width="6.7109375" style="3" bestFit="1" customWidth="1"/>
    <col min="15368" max="15368" width="11.85546875" style="3" customWidth="1"/>
    <col min="15369" max="15369" width="33.5703125" style="3" customWidth="1"/>
    <col min="15370" max="15370" width="9" style="3" customWidth="1"/>
    <col min="15371" max="15371" width="8.7109375" style="3" customWidth="1"/>
    <col min="15372" max="15373" width="10.5703125" style="3" customWidth="1"/>
    <col min="15374" max="15374" width="9.140625" style="3"/>
    <col min="15375" max="15375" width="11.5703125" style="3" customWidth="1"/>
    <col min="15376" max="15616" width="9.140625" style="3"/>
    <col min="15617" max="15617" width="9" style="3" customWidth="1"/>
    <col min="15618" max="15618" width="43.140625" style="3" customWidth="1"/>
    <col min="15619" max="15619" width="8.28515625" style="3" customWidth="1"/>
    <col min="15620" max="15620" width="7.5703125" style="3" customWidth="1"/>
    <col min="15621" max="15621" width="14.42578125" style="3" customWidth="1"/>
    <col min="15622" max="15622" width="5.5703125" style="3" customWidth="1"/>
    <col min="15623" max="15623" width="6.7109375" style="3" bestFit="1" customWidth="1"/>
    <col min="15624" max="15624" width="11.85546875" style="3" customWidth="1"/>
    <col min="15625" max="15625" width="33.5703125" style="3" customWidth="1"/>
    <col min="15626" max="15626" width="9" style="3" customWidth="1"/>
    <col min="15627" max="15627" width="8.7109375" style="3" customWidth="1"/>
    <col min="15628" max="15629" width="10.5703125" style="3" customWidth="1"/>
    <col min="15630" max="15630" width="9.140625" style="3"/>
    <col min="15631" max="15631" width="11.5703125" style="3" customWidth="1"/>
    <col min="15632" max="15872" width="9.140625" style="3"/>
    <col min="15873" max="15873" width="9" style="3" customWidth="1"/>
    <col min="15874" max="15874" width="43.140625" style="3" customWidth="1"/>
    <col min="15875" max="15875" width="8.28515625" style="3" customWidth="1"/>
    <col min="15876" max="15876" width="7.5703125" style="3" customWidth="1"/>
    <col min="15877" max="15877" width="14.42578125" style="3" customWidth="1"/>
    <col min="15878" max="15878" width="5.5703125" style="3" customWidth="1"/>
    <col min="15879" max="15879" width="6.7109375" style="3" bestFit="1" customWidth="1"/>
    <col min="15880" max="15880" width="11.85546875" style="3" customWidth="1"/>
    <col min="15881" max="15881" width="33.5703125" style="3" customWidth="1"/>
    <col min="15882" max="15882" width="9" style="3" customWidth="1"/>
    <col min="15883" max="15883" width="8.7109375" style="3" customWidth="1"/>
    <col min="15884" max="15885" width="10.5703125" style="3" customWidth="1"/>
    <col min="15886" max="15886" width="9.140625" style="3"/>
    <col min="15887" max="15887" width="11.5703125" style="3" customWidth="1"/>
    <col min="15888" max="16128" width="9.140625" style="3"/>
    <col min="16129" max="16129" width="9" style="3" customWidth="1"/>
    <col min="16130" max="16130" width="43.140625" style="3" customWidth="1"/>
    <col min="16131" max="16131" width="8.28515625" style="3" customWidth="1"/>
    <col min="16132" max="16132" width="7.5703125" style="3" customWidth="1"/>
    <col min="16133" max="16133" width="14.42578125" style="3" customWidth="1"/>
    <col min="16134" max="16134" width="5.5703125" style="3" customWidth="1"/>
    <col min="16135" max="16135" width="6.7109375" style="3" bestFit="1" customWidth="1"/>
    <col min="16136" max="16136" width="11.85546875" style="3" customWidth="1"/>
    <col min="16137" max="16137" width="33.5703125" style="3" customWidth="1"/>
    <col min="16138" max="16138" width="9" style="3" customWidth="1"/>
    <col min="16139" max="16139" width="8.7109375" style="3" customWidth="1"/>
    <col min="16140" max="16141" width="10.5703125" style="3" customWidth="1"/>
    <col min="16142" max="16142" width="9.140625" style="3"/>
    <col min="16143" max="16143" width="11.5703125" style="3" customWidth="1"/>
    <col min="16144" max="16384" width="9.140625" style="3"/>
  </cols>
  <sheetData>
    <row r="1" spans="1:16" ht="15.75" hidden="1" x14ac:dyDescent="0.25">
      <c r="A1" s="220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696"/>
      <c r="M1" s="220"/>
      <c r="N1" s="220"/>
      <c r="O1" s="220"/>
    </row>
    <row r="2" spans="1:16" ht="15.75" hidden="1" x14ac:dyDescent="0.2">
      <c r="A2" s="697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698" t="s">
        <v>43</v>
      </c>
      <c r="M2" s="220"/>
      <c r="N2" s="220"/>
      <c r="O2" s="220"/>
    </row>
    <row r="3" spans="1:16" ht="15.75" hidden="1" x14ac:dyDescent="0.2">
      <c r="A3" s="699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700" t="s">
        <v>369</v>
      </c>
      <c r="M3" s="220"/>
      <c r="N3" s="220"/>
      <c r="O3" s="220"/>
    </row>
    <row r="4" spans="1:16" ht="15.75" hidden="1" x14ac:dyDescent="0.2">
      <c r="A4" s="699"/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700" t="s">
        <v>370</v>
      </c>
      <c r="M4" s="220"/>
      <c r="N4" s="220"/>
      <c r="O4" s="220"/>
    </row>
    <row r="5" spans="1:16" ht="15.75" hidden="1" x14ac:dyDescent="0.25">
      <c r="A5" s="701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702" t="s">
        <v>371</v>
      </c>
      <c r="M5" s="220"/>
      <c r="N5" s="220"/>
      <c r="O5" s="220"/>
    </row>
    <row r="6" spans="1:16" ht="15.75" hidden="1" x14ac:dyDescent="0.2">
      <c r="A6" s="703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700" t="s">
        <v>372</v>
      </c>
      <c r="M6" s="220"/>
      <c r="N6" s="220"/>
      <c r="O6" s="220"/>
    </row>
    <row r="7" spans="1:16" ht="15.75" hidden="1" x14ac:dyDescent="0.2">
      <c r="A7" s="707"/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700" t="s">
        <v>373</v>
      </c>
      <c r="M7" s="220"/>
      <c r="N7" s="220"/>
      <c r="O7" s="220"/>
    </row>
    <row r="8" spans="1:16" ht="18.75" x14ac:dyDescent="0.3">
      <c r="A8" s="860" t="s">
        <v>385</v>
      </c>
      <c r="B8" s="860"/>
      <c r="C8" s="860"/>
      <c r="D8" s="860"/>
      <c r="E8" s="860"/>
      <c r="F8" s="860"/>
      <c r="G8" s="860"/>
      <c r="H8" s="860"/>
      <c r="I8" s="860"/>
      <c r="J8" s="860"/>
      <c r="K8" s="860"/>
      <c r="L8" s="860"/>
      <c r="M8" s="220"/>
      <c r="N8" s="220"/>
      <c r="O8" s="220"/>
      <c r="P8" s="220"/>
    </row>
    <row r="9" spans="1:16" ht="25.5" customHeight="1" x14ac:dyDescent="0.2">
      <c r="A9" s="174"/>
      <c r="B9" s="174"/>
      <c r="C9" s="174"/>
      <c r="E9" s="174"/>
      <c r="F9" s="24" t="s">
        <v>165</v>
      </c>
      <c r="G9" s="174"/>
      <c r="H9" s="174"/>
      <c r="I9" s="127"/>
      <c r="J9" s="128"/>
      <c r="K9" s="124"/>
      <c r="L9" s="124"/>
      <c r="M9" s="124"/>
    </row>
    <row r="10" spans="1:16" ht="25.5" customHeight="1" x14ac:dyDescent="0.2">
      <c r="A10" s="174"/>
      <c r="B10" s="174"/>
      <c r="C10" s="174"/>
      <c r="E10" s="174"/>
      <c r="F10" s="24"/>
      <c r="G10" s="174"/>
      <c r="H10" s="174"/>
      <c r="I10" s="174"/>
      <c r="J10" s="174"/>
      <c r="K10" s="174"/>
      <c r="L10" s="174"/>
    </row>
    <row r="11" spans="1:16" s="251" customFormat="1" ht="22.5" customHeight="1" x14ac:dyDescent="0.2">
      <c r="A11" s="770" t="s">
        <v>384</v>
      </c>
      <c r="B11" s="770"/>
      <c r="C11" s="770"/>
      <c r="D11" s="770"/>
      <c r="E11" s="770"/>
      <c r="F11" s="770"/>
      <c r="G11" s="770"/>
      <c r="H11" s="770"/>
      <c r="I11" s="770"/>
      <c r="J11" s="770"/>
      <c r="K11" s="770"/>
      <c r="L11" s="770"/>
    </row>
    <row r="12" spans="1:16" s="251" customFormat="1" x14ac:dyDescent="0.2">
      <c r="A12" s="771"/>
      <c r="B12" s="771"/>
      <c r="C12" s="771"/>
      <c r="D12" s="771"/>
      <c r="E12" s="771"/>
      <c r="F12" s="771"/>
      <c r="G12" s="771"/>
      <c r="H12" s="771"/>
      <c r="I12" s="771"/>
      <c r="J12" s="771"/>
      <c r="K12" s="771"/>
      <c r="L12" s="771"/>
    </row>
    <row r="13" spans="1:16" s="251" customFormat="1" ht="19.5" customHeight="1" x14ac:dyDescent="0.2">
      <c r="A13" s="772" t="s">
        <v>20</v>
      </c>
      <c r="B13" s="772"/>
      <c r="C13" s="772"/>
      <c r="D13" s="772"/>
      <c r="E13" s="772"/>
      <c r="F13" s="772"/>
      <c r="G13" s="772"/>
      <c r="H13" s="772"/>
      <c r="I13" s="772"/>
      <c r="J13" s="772"/>
      <c r="K13" s="772"/>
      <c r="L13" s="772"/>
    </row>
    <row r="14" spans="1:16" x14ac:dyDescent="0.2">
      <c r="A14" s="175"/>
      <c r="B14" s="428" t="s">
        <v>115</v>
      </c>
      <c r="C14" s="428"/>
      <c r="D14" s="428"/>
      <c r="E14" s="428"/>
      <c r="F14" s="428"/>
      <c r="G14" s="428"/>
      <c r="H14" s="428"/>
      <c r="I14" s="428"/>
      <c r="J14" s="428"/>
      <c r="K14" s="428"/>
      <c r="L14" s="428"/>
      <c r="M14" s="427"/>
      <c r="N14" s="134"/>
    </row>
    <row r="15" spans="1:16" x14ac:dyDescent="0.2">
      <c r="A15" s="175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99"/>
      <c r="N15" s="134"/>
    </row>
    <row r="16" spans="1:16" ht="33.75" customHeight="1" x14ac:dyDescent="0.2">
      <c r="A16" s="823" t="s">
        <v>33</v>
      </c>
      <c r="B16" s="823" t="s">
        <v>4</v>
      </c>
      <c r="C16" s="823" t="s">
        <v>5</v>
      </c>
      <c r="D16" s="823"/>
      <c r="E16" s="824" t="s">
        <v>6</v>
      </c>
      <c r="F16" s="849"/>
      <c r="G16" s="849"/>
      <c r="H16" s="825"/>
      <c r="I16" s="823" t="s">
        <v>116</v>
      </c>
      <c r="J16" s="823"/>
      <c r="K16" s="823"/>
      <c r="L16" s="823"/>
      <c r="P16" s="3" t="s">
        <v>107</v>
      </c>
    </row>
    <row r="17" spans="1:15" ht="76.5" x14ac:dyDescent="0.2">
      <c r="A17" s="823"/>
      <c r="B17" s="823"/>
      <c r="C17" s="101" t="s">
        <v>2</v>
      </c>
      <c r="D17" s="101" t="s">
        <v>8</v>
      </c>
      <c r="E17" s="101" t="s">
        <v>1</v>
      </c>
      <c r="F17" s="101" t="s">
        <v>2</v>
      </c>
      <c r="G17" s="101" t="s">
        <v>8</v>
      </c>
      <c r="H17" s="101" t="s">
        <v>36</v>
      </c>
      <c r="I17" s="101" t="s">
        <v>1</v>
      </c>
      <c r="J17" s="101" t="s">
        <v>2</v>
      </c>
      <c r="K17" s="101" t="s">
        <v>8</v>
      </c>
      <c r="L17" s="176" t="s">
        <v>39</v>
      </c>
    </row>
    <row r="18" spans="1:15" x14ac:dyDescent="0.2">
      <c r="A18" s="29">
        <v>1</v>
      </c>
      <c r="B18" s="29">
        <v>2</v>
      </c>
      <c r="C18" s="29">
        <v>3</v>
      </c>
      <c r="D18" s="29">
        <v>4</v>
      </c>
      <c r="E18" s="29">
        <v>5</v>
      </c>
      <c r="F18" s="29">
        <v>6</v>
      </c>
      <c r="G18" s="29">
        <v>7</v>
      </c>
      <c r="H18" s="29">
        <v>8</v>
      </c>
      <c r="I18" s="29">
        <v>9</v>
      </c>
      <c r="J18" s="29">
        <v>10</v>
      </c>
      <c r="K18" s="29">
        <v>11</v>
      </c>
      <c r="L18" s="29">
        <v>12</v>
      </c>
    </row>
    <row r="19" spans="1:15" s="114" customFormat="1" ht="18.75" customHeight="1" x14ac:dyDescent="0.2">
      <c r="A19" s="31" t="s">
        <v>117</v>
      </c>
      <c r="B19" s="177"/>
      <c r="C19" s="32"/>
      <c r="D19" s="32"/>
      <c r="E19" s="32"/>
      <c r="F19" s="32"/>
      <c r="G19" s="32"/>
      <c r="H19" s="32"/>
      <c r="I19" s="178"/>
      <c r="J19" s="178"/>
      <c r="K19" s="179"/>
      <c r="L19" s="180"/>
      <c r="M19" s="181"/>
      <c r="N19" s="113"/>
    </row>
    <row r="20" spans="1:15" ht="25.5" x14ac:dyDescent="0.2">
      <c r="A20" s="843">
        <v>1</v>
      </c>
      <c r="B20" s="851" t="s">
        <v>365</v>
      </c>
      <c r="C20" s="843" t="s">
        <v>14</v>
      </c>
      <c r="D20" s="843">
        <v>160</v>
      </c>
      <c r="E20" s="843"/>
      <c r="F20" s="843"/>
      <c r="G20" s="843"/>
      <c r="H20" s="843"/>
      <c r="I20" s="423" t="s">
        <v>270</v>
      </c>
      <c r="J20" s="424"/>
      <c r="K20" s="425"/>
      <c r="L20" s="426"/>
      <c r="M20" s="846"/>
      <c r="N20" s="847"/>
      <c r="O20" s="847"/>
    </row>
    <row r="21" spans="1:15" x14ac:dyDescent="0.2">
      <c r="A21" s="844"/>
      <c r="B21" s="852"/>
      <c r="C21" s="844"/>
      <c r="D21" s="844"/>
      <c r="E21" s="844"/>
      <c r="F21" s="844"/>
      <c r="G21" s="844"/>
      <c r="H21" s="844"/>
      <c r="I21" s="241"/>
      <c r="J21" s="416"/>
      <c r="K21" s="417"/>
      <c r="L21" s="418"/>
      <c r="M21" s="181"/>
      <c r="N21" s="113"/>
    </row>
    <row r="22" spans="1:15" ht="30" customHeight="1" x14ac:dyDescent="0.2">
      <c r="A22" s="845"/>
      <c r="B22" s="853"/>
      <c r="C22" s="845"/>
      <c r="D22" s="845"/>
      <c r="E22" s="845"/>
      <c r="F22" s="845"/>
      <c r="G22" s="845"/>
      <c r="H22" s="845"/>
      <c r="I22" s="419"/>
      <c r="J22" s="420"/>
      <c r="K22" s="421"/>
      <c r="L22" s="422"/>
      <c r="M22" s="181"/>
      <c r="N22" s="113"/>
    </row>
    <row r="23" spans="1:15" ht="25.5" hidden="1" x14ac:dyDescent="0.2">
      <c r="A23" s="400"/>
      <c r="B23" s="401"/>
      <c r="C23" s="400"/>
      <c r="D23" s="400"/>
      <c r="E23" s="400"/>
      <c r="F23" s="400"/>
      <c r="G23" s="400"/>
      <c r="H23" s="400"/>
      <c r="I23" s="406" t="s">
        <v>118</v>
      </c>
      <c r="J23" s="407" t="s">
        <v>0</v>
      </c>
      <c r="K23" s="408">
        <f>0.05*D20</f>
        <v>8</v>
      </c>
      <c r="L23" s="409" t="s">
        <v>80</v>
      </c>
      <c r="M23" s="181"/>
      <c r="N23" s="113"/>
    </row>
    <row r="24" spans="1:15" ht="25.5" hidden="1" x14ac:dyDescent="0.2">
      <c r="A24" s="400"/>
      <c r="B24" s="401"/>
      <c r="C24" s="400"/>
      <c r="D24" s="400"/>
      <c r="E24" s="400"/>
      <c r="F24" s="400"/>
      <c r="G24" s="400"/>
      <c r="H24" s="400"/>
      <c r="I24" s="410" t="s">
        <v>119</v>
      </c>
      <c r="J24" s="411" t="s">
        <v>0</v>
      </c>
      <c r="K24" s="412">
        <f>0.4*D20</f>
        <v>64</v>
      </c>
      <c r="L24" s="413" t="s">
        <v>80</v>
      </c>
      <c r="M24" s="181"/>
      <c r="N24" s="113"/>
    </row>
    <row r="25" spans="1:15" ht="25.5" hidden="1" x14ac:dyDescent="0.2">
      <c r="A25" s="400"/>
      <c r="B25" s="401"/>
      <c r="C25" s="400"/>
      <c r="D25" s="400"/>
      <c r="E25" s="400"/>
      <c r="F25" s="400"/>
      <c r="G25" s="400"/>
      <c r="H25" s="400"/>
      <c r="I25" s="406" t="s">
        <v>120</v>
      </c>
      <c r="J25" s="407" t="s">
        <v>0</v>
      </c>
      <c r="K25" s="414">
        <f>0.11*2*D20</f>
        <v>35.200000000000003</v>
      </c>
      <c r="L25" s="409" t="s">
        <v>80</v>
      </c>
      <c r="M25" s="181"/>
      <c r="N25" s="113"/>
    </row>
    <row r="26" spans="1:15" ht="25.5" hidden="1" x14ac:dyDescent="0.2">
      <c r="A26" s="182"/>
      <c r="B26" s="183"/>
      <c r="C26" s="184"/>
      <c r="D26" s="184"/>
      <c r="E26" s="185"/>
      <c r="F26" s="184"/>
      <c r="G26" s="184"/>
      <c r="H26" s="184"/>
      <c r="I26" s="406" t="s">
        <v>121</v>
      </c>
      <c r="J26" s="407" t="s">
        <v>0</v>
      </c>
      <c r="K26" s="415">
        <f>0.016*2*D20</f>
        <v>5.12</v>
      </c>
      <c r="L26" s="409" t="s">
        <v>80</v>
      </c>
    </row>
    <row r="27" spans="1:15" ht="25.5" hidden="1" x14ac:dyDescent="0.2">
      <c r="A27" s="186"/>
      <c r="B27" s="187"/>
      <c r="C27" s="186"/>
      <c r="D27" s="186"/>
      <c r="E27" s="176"/>
      <c r="F27" s="186"/>
      <c r="G27" s="186"/>
      <c r="H27" s="186"/>
      <c r="I27" s="406" t="s">
        <v>122</v>
      </c>
      <c r="J27" s="407" t="s">
        <v>0</v>
      </c>
      <c r="K27" s="414">
        <f>0.007*2*D20</f>
        <v>2.2000000000000002</v>
      </c>
      <c r="L27" s="409" t="s">
        <v>80</v>
      </c>
    </row>
    <row r="28" spans="1:15" x14ac:dyDescent="0.2">
      <c r="A28" s="188"/>
      <c r="B28" s="189"/>
      <c r="C28" s="189"/>
      <c r="D28" s="189"/>
      <c r="E28" s="190"/>
      <c r="F28" s="191"/>
      <c r="G28" s="191"/>
      <c r="H28" s="135"/>
      <c r="I28" s="190"/>
      <c r="J28" s="192"/>
      <c r="K28" s="193"/>
      <c r="L28" s="188"/>
    </row>
    <row r="29" spans="1:15" x14ac:dyDescent="0.2">
      <c r="A29" s="188"/>
      <c r="B29" s="88"/>
      <c r="C29" s="18"/>
      <c r="D29" s="18"/>
      <c r="E29" s="18"/>
      <c r="F29" s="18"/>
      <c r="G29" s="18"/>
      <c r="H29" s="18"/>
      <c r="I29" s="18"/>
      <c r="J29" s="23"/>
      <c r="K29" s="193"/>
      <c r="L29" s="188"/>
    </row>
    <row r="30" spans="1:15" ht="25.5" customHeight="1" x14ac:dyDescent="0.2">
      <c r="A30" s="188"/>
      <c r="B30" s="753" t="s">
        <v>123</v>
      </c>
      <c r="C30" s="848"/>
      <c r="D30" s="848"/>
      <c r="E30" s="196"/>
      <c r="F30" s="194"/>
      <c r="G30" s="194"/>
      <c r="H30" s="850"/>
      <c r="I30" s="850"/>
      <c r="J30" s="196"/>
      <c r="K30" s="196"/>
      <c r="L30" s="197"/>
      <c r="M30" s="196"/>
    </row>
    <row r="31" spans="1:15" x14ac:dyDescent="0.2">
      <c r="A31" s="198"/>
      <c r="B31" s="753"/>
      <c r="C31" s="750"/>
      <c r="D31" s="751"/>
      <c r="E31" s="752"/>
      <c r="F31" s="197"/>
      <c r="G31" s="197"/>
      <c r="H31" s="197"/>
      <c r="I31" s="197"/>
      <c r="J31" s="197"/>
      <c r="K31" s="197"/>
      <c r="L31" s="120"/>
      <c r="M31" s="196"/>
    </row>
    <row r="32" spans="1:15" ht="25.5" customHeight="1" x14ac:dyDescent="0.2">
      <c r="B32" s="753" t="s">
        <v>76</v>
      </c>
      <c r="C32" s="848"/>
      <c r="D32" s="848"/>
      <c r="E32" s="196"/>
      <c r="F32" s="194"/>
      <c r="G32" s="194"/>
      <c r="H32" s="195"/>
      <c r="I32" s="196"/>
      <c r="J32" s="196"/>
      <c r="K32" s="199"/>
      <c r="L32" s="120"/>
      <c r="M32" s="197"/>
    </row>
    <row r="33" spans="4:13" x14ac:dyDescent="0.2">
      <c r="D33" s="200"/>
      <c r="E33" s="197"/>
      <c r="F33" s="197"/>
      <c r="G33" s="197"/>
      <c r="H33" s="197"/>
      <c r="I33" s="197"/>
      <c r="J33" s="197"/>
      <c r="K33" s="197"/>
      <c r="L33" s="120"/>
      <c r="M33" s="197"/>
    </row>
    <row r="34" spans="4:13" ht="25.5" customHeight="1" x14ac:dyDescent="0.2"/>
    <row r="36" spans="4:13" ht="25.5" customHeight="1" x14ac:dyDescent="0.2">
      <c r="E36" s="201"/>
    </row>
    <row r="38" spans="4:13" ht="25.5" customHeight="1" x14ac:dyDescent="0.2"/>
    <row r="40" spans="4:13" ht="25.5" customHeight="1" x14ac:dyDescent="0.2"/>
    <row r="42" spans="4:13" ht="25.5" customHeight="1" x14ac:dyDescent="0.2"/>
    <row r="44" spans="4:13" ht="25.5" customHeight="1" x14ac:dyDescent="0.2"/>
  </sheetData>
  <sheetProtection formatCells="0" formatColumns="0" formatRows="0" insertColumns="0" insertRows="0" insertHyperlinks="0" deleteColumns="0" deleteRows="0" sort="0" autoFilter="0" pivotTables="0"/>
  <mergeCells count="21">
    <mergeCell ref="A8:L8"/>
    <mergeCell ref="C32:D32"/>
    <mergeCell ref="F20:F22"/>
    <mergeCell ref="A20:A22"/>
    <mergeCell ref="B20:B22"/>
    <mergeCell ref="C20:C22"/>
    <mergeCell ref="D20:D22"/>
    <mergeCell ref="E20:E22"/>
    <mergeCell ref="G20:G22"/>
    <mergeCell ref="H20:H22"/>
    <mergeCell ref="M20:O20"/>
    <mergeCell ref="C30:D30"/>
    <mergeCell ref="A11:L11"/>
    <mergeCell ref="A12:L12"/>
    <mergeCell ref="A13:L13"/>
    <mergeCell ref="A16:A17"/>
    <mergeCell ref="B16:B17"/>
    <mergeCell ref="C16:D16"/>
    <mergeCell ref="E16:H16"/>
    <mergeCell ref="I16:L16"/>
    <mergeCell ref="H30:I30"/>
  </mergeCells>
  <printOptions horizontalCentered="1"/>
  <pageMargins left="0" right="0" top="0" bottom="0" header="0.31496062992125984" footer="0.31496062992125984"/>
  <pageSetup paperSize="9" scale="86" orientation="landscape" r:id="rId1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8"/>
  <dimension ref="A1:P28"/>
  <sheetViews>
    <sheetView view="pageBreakPreview" topLeftCell="A8" zoomScaleNormal="140" zoomScaleSheetLayoutView="100" workbookViewId="0">
      <selection sqref="A1:XFD7"/>
    </sheetView>
  </sheetViews>
  <sheetFormatPr defaultRowHeight="12.75" x14ac:dyDescent="0.2"/>
  <cols>
    <col min="1" max="1" width="6.28515625" style="3" customWidth="1"/>
    <col min="2" max="2" width="69.42578125" style="3" customWidth="1"/>
    <col min="3" max="4" width="9.140625" style="3"/>
    <col min="5" max="5" width="13.28515625" style="3" customWidth="1"/>
    <col min="6" max="8" width="9.140625" style="3"/>
    <col min="9" max="9" width="9.140625" style="3" customWidth="1"/>
    <col min="10" max="12" width="9.140625" style="3" hidden="1" customWidth="1"/>
    <col min="13" max="256" width="9.140625" style="3"/>
    <col min="257" max="257" width="6.28515625" style="3" customWidth="1"/>
    <col min="258" max="258" width="69.42578125" style="3" customWidth="1"/>
    <col min="259" max="260" width="9.140625" style="3"/>
    <col min="261" max="261" width="13.28515625" style="3" customWidth="1"/>
    <col min="262" max="512" width="9.140625" style="3"/>
    <col min="513" max="513" width="6.28515625" style="3" customWidth="1"/>
    <col min="514" max="514" width="69.42578125" style="3" customWidth="1"/>
    <col min="515" max="516" width="9.140625" style="3"/>
    <col min="517" max="517" width="13.28515625" style="3" customWidth="1"/>
    <col min="518" max="768" width="9.140625" style="3"/>
    <col min="769" max="769" width="6.28515625" style="3" customWidth="1"/>
    <col min="770" max="770" width="69.42578125" style="3" customWidth="1"/>
    <col min="771" max="772" width="9.140625" style="3"/>
    <col min="773" max="773" width="13.28515625" style="3" customWidth="1"/>
    <col min="774" max="1024" width="9.140625" style="3"/>
    <col min="1025" max="1025" width="6.28515625" style="3" customWidth="1"/>
    <col min="1026" max="1026" width="69.42578125" style="3" customWidth="1"/>
    <col min="1027" max="1028" width="9.140625" style="3"/>
    <col min="1029" max="1029" width="13.28515625" style="3" customWidth="1"/>
    <col min="1030" max="1280" width="9.140625" style="3"/>
    <col min="1281" max="1281" width="6.28515625" style="3" customWidth="1"/>
    <col min="1282" max="1282" width="69.42578125" style="3" customWidth="1"/>
    <col min="1283" max="1284" width="9.140625" style="3"/>
    <col min="1285" max="1285" width="13.28515625" style="3" customWidth="1"/>
    <col min="1286" max="1536" width="9.140625" style="3"/>
    <col min="1537" max="1537" width="6.28515625" style="3" customWidth="1"/>
    <col min="1538" max="1538" width="69.42578125" style="3" customWidth="1"/>
    <col min="1539" max="1540" width="9.140625" style="3"/>
    <col min="1541" max="1541" width="13.28515625" style="3" customWidth="1"/>
    <col min="1542" max="1792" width="9.140625" style="3"/>
    <col min="1793" max="1793" width="6.28515625" style="3" customWidth="1"/>
    <col min="1794" max="1794" width="69.42578125" style="3" customWidth="1"/>
    <col min="1795" max="1796" width="9.140625" style="3"/>
    <col min="1797" max="1797" width="13.28515625" style="3" customWidth="1"/>
    <col min="1798" max="2048" width="9.140625" style="3"/>
    <col min="2049" max="2049" width="6.28515625" style="3" customWidth="1"/>
    <col min="2050" max="2050" width="69.42578125" style="3" customWidth="1"/>
    <col min="2051" max="2052" width="9.140625" style="3"/>
    <col min="2053" max="2053" width="13.28515625" style="3" customWidth="1"/>
    <col min="2054" max="2304" width="9.140625" style="3"/>
    <col min="2305" max="2305" width="6.28515625" style="3" customWidth="1"/>
    <col min="2306" max="2306" width="69.42578125" style="3" customWidth="1"/>
    <col min="2307" max="2308" width="9.140625" style="3"/>
    <col min="2309" max="2309" width="13.28515625" style="3" customWidth="1"/>
    <col min="2310" max="2560" width="9.140625" style="3"/>
    <col min="2561" max="2561" width="6.28515625" style="3" customWidth="1"/>
    <col min="2562" max="2562" width="69.42578125" style="3" customWidth="1"/>
    <col min="2563" max="2564" width="9.140625" style="3"/>
    <col min="2565" max="2565" width="13.28515625" style="3" customWidth="1"/>
    <col min="2566" max="2816" width="9.140625" style="3"/>
    <col min="2817" max="2817" width="6.28515625" style="3" customWidth="1"/>
    <col min="2818" max="2818" width="69.42578125" style="3" customWidth="1"/>
    <col min="2819" max="2820" width="9.140625" style="3"/>
    <col min="2821" max="2821" width="13.28515625" style="3" customWidth="1"/>
    <col min="2822" max="3072" width="9.140625" style="3"/>
    <col min="3073" max="3073" width="6.28515625" style="3" customWidth="1"/>
    <col min="3074" max="3074" width="69.42578125" style="3" customWidth="1"/>
    <col min="3075" max="3076" width="9.140625" style="3"/>
    <col min="3077" max="3077" width="13.28515625" style="3" customWidth="1"/>
    <col min="3078" max="3328" width="9.140625" style="3"/>
    <col min="3329" max="3329" width="6.28515625" style="3" customWidth="1"/>
    <col min="3330" max="3330" width="69.42578125" style="3" customWidth="1"/>
    <col min="3331" max="3332" width="9.140625" style="3"/>
    <col min="3333" max="3333" width="13.28515625" style="3" customWidth="1"/>
    <col min="3334" max="3584" width="9.140625" style="3"/>
    <col min="3585" max="3585" width="6.28515625" style="3" customWidth="1"/>
    <col min="3586" max="3586" width="69.42578125" style="3" customWidth="1"/>
    <col min="3587" max="3588" width="9.140625" style="3"/>
    <col min="3589" max="3589" width="13.28515625" style="3" customWidth="1"/>
    <col min="3590" max="3840" width="9.140625" style="3"/>
    <col min="3841" max="3841" width="6.28515625" style="3" customWidth="1"/>
    <col min="3842" max="3842" width="69.42578125" style="3" customWidth="1"/>
    <col min="3843" max="3844" width="9.140625" style="3"/>
    <col min="3845" max="3845" width="13.28515625" style="3" customWidth="1"/>
    <col min="3846" max="4096" width="9.140625" style="3"/>
    <col min="4097" max="4097" width="6.28515625" style="3" customWidth="1"/>
    <col min="4098" max="4098" width="69.42578125" style="3" customWidth="1"/>
    <col min="4099" max="4100" width="9.140625" style="3"/>
    <col min="4101" max="4101" width="13.28515625" style="3" customWidth="1"/>
    <col min="4102" max="4352" width="9.140625" style="3"/>
    <col min="4353" max="4353" width="6.28515625" style="3" customWidth="1"/>
    <col min="4354" max="4354" width="69.42578125" style="3" customWidth="1"/>
    <col min="4355" max="4356" width="9.140625" style="3"/>
    <col min="4357" max="4357" width="13.28515625" style="3" customWidth="1"/>
    <col min="4358" max="4608" width="9.140625" style="3"/>
    <col min="4609" max="4609" width="6.28515625" style="3" customWidth="1"/>
    <col min="4610" max="4610" width="69.42578125" style="3" customWidth="1"/>
    <col min="4611" max="4612" width="9.140625" style="3"/>
    <col min="4613" max="4613" width="13.28515625" style="3" customWidth="1"/>
    <col min="4614" max="4864" width="9.140625" style="3"/>
    <col min="4865" max="4865" width="6.28515625" style="3" customWidth="1"/>
    <col min="4866" max="4866" width="69.42578125" style="3" customWidth="1"/>
    <col min="4867" max="4868" width="9.140625" style="3"/>
    <col min="4869" max="4869" width="13.28515625" style="3" customWidth="1"/>
    <col min="4870" max="5120" width="9.140625" style="3"/>
    <col min="5121" max="5121" width="6.28515625" style="3" customWidth="1"/>
    <col min="5122" max="5122" width="69.42578125" style="3" customWidth="1"/>
    <col min="5123" max="5124" width="9.140625" style="3"/>
    <col min="5125" max="5125" width="13.28515625" style="3" customWidth="1"/>
    <col min="5126" max="5376" width="9.140625" style="3"/>
    <col min="5377" max="5377" width="6.28515625" style="3" customWidth="1"/>
    <col min="5378" max="5378" width="69.42578125" style="3" customWidth="1"/>
    <col min="5379" max="5380" width="9.140625" style="3"/>
    <col min="5381" max="5381" width="13.28515625" style="3" customWidth="1"/>
    <col min="5382" max="5632" width="9.140625" style="3"/>
    <col min="5633" max="5633" width="6.28515625" style="3" customWidth="1"/>
    <col min="5634" max="5634" width="69.42578125" style="3" customWidth="1"/>
    <col min="5635" max="5636" width="9.140625" style="3"/>
    <col min="5637" max="5637" width="13.28515625" style="3" customWidth="1"/>
    <col min="5638" max="5888" width="9.140625" style="3"/>
    <col min="5889" max="5889" width="6.28515625" style="3" customWidth="1"/>
    <col min="5890" max="5890" width="69.42578125" style="3" customWidth="1"/>
    <col min="5891" max="5892" width="9.140625" style="3"/>
    <col min="5893" max="5893" width="13.28515625" style="3" customWidth="1"/>
    <col min="5894" max="6144" width="9.140625" style="3"/>
    <col min="6145" max="6145" width="6.28515625" style="3" customWidth="1"/>
    <col min="6146" max="6146" width="69.42578125" style="3" customWidth="1"/>
    <col min="6147" max="6148" width="9.140625" style="3"/>
    <col min="6149" max="6149" width="13.28515625" style="3" customWidth="1"/>
    <col min="6150" max="6400" width="9.140625" style="3"/>
    <col min="6401" max="6401" width="6.28515625" style="3" customWidth="1"/>
    <col min="6402" max="6402" width="69.42578125" style="3" customWidth="1"/>
    <col min="6403" max="6404" width="9.140625" style="3"/>
    <col min="6405" max="6405" width="13.28515625" style="3" customWidth="1"/>
    <col min="6406" max="6656" width="9.140625" style="3"/>
    <col min="6657" max="6657" width="6.28515625" style="3" customWidth="1"/>
    <col min="6658" max="6658" width="69.42578125" style="3" customWidth="1"/>
    <col min="6659" max="6660" width="9.140625" style="3"/>
    <col min="6661" max="6661" width="13.28515625" style="3" customWidth="1"/>
    <col min="6662" max="6912" width="9.140625" style="3"/>
    <col min="6913" max="6913" width="6.28515625" style="3" customWidth="1"/>
    <col min="6914" max="6914" width="69.42578125" style="3" customWidth="1"/>
    <col min="6915" max="6916" width="9.140625" style="3"/>
    <col min="6917" max="6917" width="13.28515625" style="3" customWidth="1"/>
    <col min="6918" max="7168" width="9.140625" style="3"/>
    <col min="7169" max="7169" width="6.28515625" style="3" customWidth="1"/>
    <col min="7170" max="7170" width="69.42578125" style="3" customWidth="1"/>
    <col min="7171" max="7172" width="9.140625" style="3"/>
    <col min="7173" max="7173" width="13.28515625" style="3" customWidth="1"/>
    <col min="7174" max="7424" width="9.140625" style="3"/>
    <col min="7425" max="7425" width="6.28515625" style="3" customWidth="1"/>
    <col min="7426" max="7426" width="69.42578125" style="3" customWidth="1"/>
    <col min="7427" max="7428" width="9.140625" style="3"/>
    <col min="7429" max="7429" width="13.28515625" style="3" customWidth="1"/>
    <col min="7430" max="7680" width="9.140625" style="3"/>
    <col min="7681" max="7681" width="6.28515625" style="3" customWidth="1"/>
    <col min="7682" max="7682" width="69.42578125" style="3" customWidth="1"/>
    <col min="7683" max="7684" width="9.140625" style="3"/>
    <col min="7685" max="7685" width="13.28515625" style="3" customWidth="1"/>
    <col min="7686" max="7936" width="9.140625" style="3"/>
    <col min="7937" max="7937" width="6.28515625" style="3" customWidth="1"/>
    <col min="7938" max="7938" width="69.42578125" style="3" customWidth="1"/>
    <col min="7939" max="7940" width="9.140625" style="3"/>
    <col min="7941" max="7941" width="13.28515625" style="3" customWidth="1"/>
    <col min="7942" max="8192" width="9.140625" style="3"/>
    <col min="8193" max="8193" width="6.28515625" style="3" customWidth="1"/>
    <col min="8194" max="8194" width="69.42578125" style="3" customWidth="1"/>
    <col min="8195" max="8196" width="9.140625" style="3"/>
    <col min="8197" max="8197" width="13.28515625" style="3" customWidth="1"/>
    <col min="8198" max="8448" width="9.140625" style="3"/>
    <col min="8449" max="8449" width="6.28515625" style="3" customWidth="1"/>
    <col min="8450" max="8450" width="69.42578125" style="3" customWidth="1"/>
    <col min="8451" max="8452" width="9.140625" style="3"/>
    <col min="8453" max="8453" width="13.28515625" style="3" customWidth="1"/>
    <col min="8454" max="8704" width="9.140625" style="3"/>
    <col min="8705" max="8705" width="6.28515625" style="3" customWidth="1"/>
    <col min="8706" max="8706" width="69.42578125" style="3" customWidth="1"/>
    <col min="8707" max="8708" width="9.140625" style="3"/>
    <col min="8709" max="8709" width="13.28515625" style="3" customWidth="1"/>
    <col min="8710" max="8960" width="9.140625" style="3"/>
    <col min="8961" max="8961" width="6.28515625" style="3" customWidth="1"/>
    <col min="8962" max="8962" width="69.42578125" style="3" customWidth="1"/>
    <col min="8963" max="8964" width="9.140625" style="3"/>
    <col min="8965" max="8965" width="13.28515625" style="3" customWidth="1"/>
    <col min="8966" max="9216" width="9.140625" style="3"/>
    <col min="9217" max="9217" width="6.28515625" style="3" customWidth="1"/>
    <col min="9218" max="9218" width="69.42578125" style="3" customWidth="1"/>
    <col min="9219" max="9220" width="9.140625" style="3"/>
    <col min="9221" max="9221" width="13.28515625" style="3" customWidth="1"/>
    <col min="9222" max="9472" width="9.140625" style="3"/>
    <col min="9473" max="9473" width="6.28515625" style="3" customWidth="1"/>
    <col min="9474" max="9474" width="69.42578125" style="3" customWidth="1"/>
    <col min="9475" max="9476" width="9.140625" style="3"/>
    <col min="9477" max="9477" width="13.28515625" style="3" customWidth="1"/>
    <col min="9478" max="9728" width="9.140625" style="3"/>
    <col min="9729" max="9729" width="6.28515625" style="3" customWidth="1"/>
    <col min="9730" max="9730" width="69.42578125" style="3" customWidth="1"/>
    <col min="9731" max="9732" width="9.140625" style="3"/>
    <col min="9733" max="9733" width="13.28515625" style="3" customWidth="1"/>
    <col min="9734" max="9984" width="9.140625" style="3"/>
    <col min="9985" max="9985" width="6.28515625" style="3" customWidth="1"/>
    <col min="9986" max="9986" width="69.42578125" style="3" customWidth="1"/>
    <col min="9987" max="9988" width="9.140625" style="3"/>
    <col min="9989" max="9989" width="13.28515625" style="3" customWidth="1"/>
    <col min="9990" max="10240" width="9.140625" style="3"/>
    <col min="10241" max="10241" width="6.28515625" style="3" customWidth="1"/>
    <col min="10242" max="10242" width="69.42578125" style="3" customWidth="1"/>
    <col min="10243" max="10244" width="9.140625" style="3"/>
    <col min="10245" max="10245" width="13.28515625" style="3" customWidth="1"/>
    <col min="10246" max="10496" width="9.140625" style="3"/>
    <col min="10497" max="10497" width="6.28515625" style="3" customWidth="1"/>
    <col min="10498" max="10498" width="69.42578125" style="3" customWidth="1"/>
    <col min="10499" max="10500" width="9.140625" style="3"/>
    <col min="10501" max="10501" width="13.28515625" style="3" customWidth="1"/>
    <col min="10502" max="10752" width="9.140625" style="3"/>
    <col min="10753" max="10753" width="6.28515625" style="3" customWidth="1"/>
    <col min="10754" max="10754" width="69.42578125" style="3" customWidth="1"/>
    <col min="10755" max="10756" width="9.140625" style="3"/>
    <col min="10757" max="10757" width="13.28515625" style="3" customWidth="1"/>
    <col min="10758" max="11008" width="9.140625" style="3"/>
    <col min="11009" max="11009" width="6.28515625" style="3" customWidth="1"/>
    <col min="11010" max="11010" width="69.42578125" style="3" customWidth="1"/>
    <col min="11011" max="11012" width="9.140625" style="3"/>
    <col min="11013" max="11013" width="13.28515625" style="3" customWidth="1"/>
    <col min="11014" max="11264" width="9.140625" style="3"/>
    <col min="11265" max="11265" width="6.28515625" style="3" customWidth="1"/>
    <col min="11266" max="11266" width="69.42578125" style="3" customWidth="1"/>
    <col min="11267" max="11268" width="9.140625" style="3"/>
    <col min="11269" max="11269" width="13.28515625" style="3" customWidth="1"/>
    <col min="11270" max="11520" width="9.140625" style="3"/>
    <col min="11521" max="11521" width="6.28515625" style="3" customWidth="1"/>
    <col min="11522" max="11522" width="69.42578125" style="3" customWidth="1"/>
    <col min="11523" max="11524" width="9.140625" style="3"/>
    <col min="11525" max="11525" width="13.28515625" style="3" customWidth="1"/>
    <col min="11526" max="11776" width="9.140625" style="3"/>
    <col min="11777" max="11777" width="6.28515625" style="3" customWidth="1"/>
    <col min="11778" max="11778" width="69.42578125" style="3" customWidth="1"/>
    <col min="11779" max="11780" width="9.140625" style="3"/>
    <col min="11781" max="11781" width="13.28515625" style="3" customWidth="1"/>
    <col min="11782" max="12032" width="9.140625" style="3"/>
    <col min="12033" max="12033" width="6.28515625" style="3" customWidth="1"/>
    <col min="12034" max="12034" width="69.42578125" style="3" customWidth="1"/>
    <col min="12035" max="12036" width="9.140625" style="3"/>
    <col min="12037" max="12037" width="13.28515625" style="3" customWidth="1"/>
    <col min="12038" max="12288" width="9.140625" style="3"/>
    <col min="12289" max="12289" width="6.28515625" style="3" customWidth="1"/>
    <col min="12290" max="12290" width="69.42578125" style="3" customWidth="1"/>
    <col min="12291" max="12292" width="9.140625" style="3"/>
    <col min="12293" max="12293" width="13.28515625" style="3" customWidth="1"/>
    <col min="12294" max="12544" width="9.140625" style="3"/>
    <col min="12545" max="12545" width="6.28515625" style="3" customWidth="1"/>
    <col min="12546" max="12546" width="69.42578125" style="3" customWidth="1"/>
    <col min="12547" max="12548" width="9.140625" style="3"/>
    <col min="12549" max="12549" width="13.28515625" style="3" customWidth="1"/>
    <col min="12550" max="12800" width="9.140625" style="3"/>
    <col min="12801" max="12801" width="6.28515625" style="3" customWidth="1"/>
    <col min="12802" max="12802" width="69.42578125" style="3" customWidth="1"/>
    <col min="12803" max="12804" width="9.140625" style="3"/>
    <col min="12805" max="12805" width="13.28515625" style="3" customWidth="1"/>
    <col min="12806" max="13056" width="9.140625" style="3"/>
    <col min="13057" max="13057" width="6.28515625" style="3" customWidth="1"/>
    <col min="13058" max="13058" width="69.42578125" style="3" customWidth="1"/>
    <col min="13059" max="13060" width="9.140625" style="3"/>
    <col min="13061" max="13061" width="13.28515625" style="3" customWidth="1"/>
    <col min="13062" max="13312" width="9.140625" style="3"/>
    <col min="13313" max="13313" width="6.28515625" style="3" customWidth="1"/>
    <col min="13314" max="13314" width="69.42578125" style="3" customWidth="1"/>
    <col min="13315" max="13316" width="9.140625" style="3"/>
    <col min="13317" max="13317" width="13.28515625" style="3" customWidth="1"/>
    <col min="13318" max="13568" width="9.140625" style="3"/>
    <col min="13569" max="13569" width="6.28515625" style="3" customWidth="1"/>
    <col min="13570" max="13570" width="69.42578125" style="3" customWidth="1"/>
    <col min="13571" max="13572" width="9.140625" style="3"/>
    <col min="13573" max="13573" width="13.28515625" style="3" customWidth="1"/>
    <col min="13574" max="13824" width="9.140625" style="3"/>
    <col min="13825" max="13825" width="6.28515625" style="3" customWidth="1"/>
    <col min="13826" max="13826" width="69.42578125" style="3" customWidth="1"/>
    <col min="13827" max="13828" width="9.140625" style="3"/>
    <col min="13829" max="13829" width="13.28515625" style="3" customWidth="1"/>
    <col min="13830" max="14080" width="9.140625" style="3"/>
    <col min="14081" max="14081" width="6.28515625" style="3" customWidth="1"/>
    <col min="14082" max="14082" width="69.42578125" style="3" customWidth="1"/>
    <col min="14083" max="14084" width="9.140625" style="3"/>
    <col min="14085" max="14085" width="13.28515625" style="3" customWidth="1"/>
    <col min="14086" max="14336" width="9.140625" style="3"/>
    <col min="14337" max="14337" width="6.28515625" style="3" customWidth="1"/>
    <col min="14338" max="14338" width="69.42578125" style="3" customWidth="1"/>
    <col min="14339" max="14340" width="9.140625" style="3"/>
    <col min="14341" max="14341" width="13.28515625" style="3" customWidth="1"/>
    <col min="14342" max="14592" width="9.140625" style="3"/>
    <col min="14593" max="14593" width="6.28515625" style="3" customWidth="1"/>
    <col min="14594" max="14594" width="69.42578125" style="3" customWidth="1"/>
    <col min="14595" max="14596" width="9.140625" style="3"/>
    <col min="14597" max="14597" width="13.28515625" style="3" customWidth="1"/>
    <col min="14598" max="14848" width="9.140625" style="3"/>
    <col min="14849" max="14849" width="6.28515625" style="3" customWidth="1"/>
    <col min="14850" max="14850" width="69.42578125" style="3" customWidth="1"/>
    <col min="14851" max="14852" width="9.140625" style="3"/>
    <col min="14853" max="14853" width="13.28515625" style="3" customWidth="1"/>
    <col min="14854" max="15104" width="9.140625" style="3"/>
    <col min="15105" max="15105" width="6.28515625" style="3" customWidth="1"/>
    <col min="15106" max="15106" width="69.42578125" style="3" customWidth="1"/>
    <col min="15107" max="15108" width="9.140625" style="3"/>
    <col min="15109" max="15109" width="13.28515625" style="3" customWidth="1"/>
    <col min="15110" max="15360" width="9.140625" style="3"/>
    <col min="15361" max="15361" width="6.28515625" style="3" customWidth="1"/>
    <col min="15362" max="15362" width="69.42578125" style="3" customWidth="1"/>
    <col min="15363" max="15364" width="9.140625" style="3"/>
    <col min="15365" max="15365" width="13.28515625" style="3" customWidth="1"/>
    <col min="15366" max="15616" width="9.140625" style="3"/>
    <col min="15617" max="15617" width="6.28515625" style="3" customWidth="1"/>
    <col min="15618" max="15618" width="69.42578125" style="3" customWidth="1"/>
    <col min="15619" max="15620" width="9.140625" style="3"/>
    <col min="15621" max="15621" width="13.28515625" style="3" customWidth="1"/>
    <col min="15622" max="15872" width="9.140625" style="3"/>
    <col min="15873" max="15873" width="6.28515625" style="3" customWidth="1"/>
    <col min="15874" max="15874" width="69.42578125" style="3" customWidth="1"/>
    <col min="15875" max="15876" width="9.140625" style="3"/>
    <col min="15877" max="15877" width="13.28515625" style="3" customWidth="1"/>
    <col min="15878" max="16128" width="9.140625" style="3"/>
    <col min="16129" max="16129" width="6.28515625" style="3" customWidth="1"/>
    <col min="16130" max="16130" width="69.42578125" style="3" customWidth="1"/>
    <col min="16131" max="16132" width="9.140625" style="3"/>
    <col min="16133" max="16133" width="13.28515625" style="3" customWidth="1"/>
    <col min="16134" max="16384" width="9.140625" style="3"/>
  </cols>
  <sheetData>
    <row r="1" spans="1:16" s="694" customFormat="1" ht="15.75" hidden="1" customHeight="1" x14ac:dyDescent="0.25">
      <c r="A1" s="220"/>
      <c r="B1" s="220"/>
      <c r="C1" s="220"/>
      <c r="D1" s="220"/>
      <c r="E1" s="220"/>
      <c r="F1" s="220"/>
      <c r="G1" s="220"/>
      <c r="H1" s="220"/>
      <c r="I1" s="696"/>
      <c r="J1" s="220"/>
      <c r="K1" s="220"/>
      <c r="L1" s="220"/>
      <c r="M1" s="220"/>
      <c r="N1" s="220"/>
      <c r="O1" s="220"/>
    </row>
    <row r="2" spans="1:16" s="694" customFormat="1" ht="15.75" hidden="1" customHeight="1" x14ac:dyDescent="0.2">
      <c r="A2" s="697"/>
      <c r="B2" s="220"/>
      <c r="C2" s="220"/>
      <c r="D2" s="220"/>
      <c r="E2" s="220"/>
      <c r="F2" s="220"/>
      <c r="G2" s="220"/>
      <c r="H2" s="220"/>
      <c r="I2" s="698" t="s">
        <v>43</v>
      </c>
      <c r="J2" s="220"/>
      <c r="K2" s="220"/>
      <c r="L2" s="220"/>
      <c r="M2" s="220"/>
      <c r="N2" s="220"/>
      <c r="O2" s="220"/>
    </row>
    <row r="3" spans="1:16" s="694" customFormat="1" ht="15.75" hidden="1" customHeight="1" x14ac:dyDescent="0.2">
      <c r="A3" s="699"/>
      <c r="B3" s="220"/>
      <c r="C3" s="220"/>
      <c r="D3" s="220"/>
      <c r="E3" s="220"/>
      <c r="F3" s="220"/>
      <c r="G3" s="220"/>
      <c r="H3" s="220"/>
      <c r="I3" s="700" t="s">
        <v>369</v>
      </c>
      <c r="J3" s="220"/>
      <c r="K3" s="220"/>
      <c r="L3" s="220"/>
      <c r="M3" s="220"/>
      <c r="N3" s="220"/>
      <c r="O3" s="220"/>
    </row>
    <row r="4" spans="1:16" s="694" customFormat="1" ht="15.75" hidden="1" customHeight="1" x14ac:dyDescent="0.2">
      <c r="A4" s="699"/>
      <c r="B4" s="220"/>
      <c r="C4" s="220"/>
      <c r="D4" s="220"/>
      <c r="E4" s="220"/>
      <c r="F4" s="220"/>
      <c r="G4" s="220"/>
      <c r="H4" s="220"/>
      <c r="I4" s="700" t="s">
        <v>370</v>
      </c>
      <c r="J4" s="220"/>
      <c r="K4" s="220"/>
      <c r="L4" s="220"/>
      <c r="M4" s="220"/>
      <c r="N4" s="220"/>
      <c r="O4" s="220"/>
    </row>
    <row r="5" spans="1:16" s="694" customFormat="1" ht="15.75" hidden="1" customHeight="1" x14ac:dyDescent="0.25">
      <c r="A5" s="701"/>
      <c r="B5" s="220"/>
      <c r="C5" s="220"/>
      <c r="D5" s="220"/>
      <c r="E5" s="220"/>
      <c r="F5" s="220"/>
      <c r="G5" s="220"/>
      <c r="H5" s="220"/>
      <c r="I5" s="702" t="s">
        <v>371</v>
      </c>
      <c r="J5" s="220"/>
      <c r="K5" s="220"/>
      <c r="L5" s="220"/>
      <c r="M5" s="220"/>
      <c r="N5" s="220"/>
      <c r="O5" s="220"/>
    </row>
    <row r="6" spans="1:16" s="694" customFormat="1" ht="15.75" hidden="1" x14ac:dyDescent="0.2">
      <c r="A6" s="703"/>
      <c r="B6" s="220"/>
      <c r="C6" s="220"/>
      <c r="D6" s="220"/>
      <c r="E6" s="220"/>
      <c r="F6" s="220"/>
      <c r="G6" s="220"/>
      <c r="H6" s="220"/>
      <c r="I6" s="700" t="s">
        <v>372</v>
      </c>
      <c r="J6" s="220"/>
      <c r="K6" s="220"/>
      <c r="L6" s="220"/>
      <c r="M6" s="220"/>
      <c r="N6" s="220"/>
      <c r="O6" s="220"/>
    </row>
    <row r="7" spans="1:16" s="694" customFormat="1" ht="15.75" hidden="1" x14ac:dyDescent="0.2">
      <c r="A7" s="707"/>
      <c r="B7" s="220"/>
      <c r="C7" s="220"/>
      <c r="D7" s="220"/>
      <c r="E7" s="220"/>
      <c r="F7" s="220"/>
      <c r="G7" s="220"/>
      <c r="H7" s="220"/>
      <c r="I7" s="700" t="s">
        <v>373</v>
      </c>
      <c r="J7" s="220"/>
      <c r="K7" s="220"/>
      <c r="L7" s="220"/>
      <c r="M7" s="220"/>
      <c r="N7" s="220"/>
      <c r="O7" s="220"/>
    </row>
    <row r="8" spans="1:16" s="694" customFormat="1" ht="18.75" x14ac:dyDescent="0.3">
      <c r="A8" s="860" t="s">
        <v>385</v>
      </c>
      <c r="B8" s="860"/>
      <c r="C8" s="860"/>
      <c r="D8" s="860"/>
      <c r="E8" s="860"/>
      <c r="F8" s="860"/>
      <c r="G8" s="860"/>
      <c r="H8" s="860"/>
      <c r="I8" s="860"/>
      <c r="J8" s="220"/>
      <c r="K8" s="220"/>
      <c r="L8" s="220"/>
      <c r="M8" s="220"/>
      <c r="N8" s="220"/>
      <c r="O8" s="220"/>
      <c r="P8" s="220"/>
    </row>
    <row r="9" spans="1:16" x14ac:dyDescent="0.2">
      <c r="B9" s="203" t="s">
        <v>166</v>
      </c>
      <c r="C9" s="202"/>
    </row>
    <row r="10" spans="1:16" x14ac:dyDescent="0.2">
      <c r="C10" s="202"/>
      <c r="D10" s="204"/>
    </row>
    <row r="11" spans="1:16" s="251" customFormat="1" ht="34.5" customHeight="1" x14ac:dyDescent="0.2">
      <c r="A11" s="770" t="s">
        <v>383</v>
      </c>
      <c r="B11" s="770"/>
      <c r="C11" s="770"/>
      <c r="D11" s="770"/>
      <c r="E11" s="770"/>
      <c r="F11" s="770"/>
      <c r="G11" s="770"/>
      <c r="H11" s="770"/>
      <c r="I11" s="770"/>
      <c r="J11" s="770"/>
      <c r="K11" s="770"/>
      <c r="L11" s="770"/>
    </row>
    <row r="12" spans="1:16" s="251" customFormat="1" x14ac:dyDescent="0.2">
      <c r="A12" s="771"/>
      <c r="B12" s="771"/>
      <c r="C12" s="771"/>
      <c r="D12" s="771"/>
      <c r="E12" s="771"/>
      <c r="F12" s="771"/>
      <c r="G12" s="771"/>
      <c r="H12" s="771"/>
      <c r="I12" s="771"/>
      <c r="J12" s="771"/>
      <c r="K12" s="771"/>
      <c r="L12" s="771"/>
    </row>
    <row r="13" spans="1:16" s="251" customFormat="1" ht="19.5" customHeight="1" x14ac:dyDescent="0.2">
      <c r="A13" s="772" t="s">
        <v>20</v>
      </c>
      <c r="B13" s="772"/>
      <c r="C13" s="772"/>
      <c r="D13" s="772"/>
      <c r="E13" s="772"/>
      <c r="F13" s="772"/>
      <c r="G13" s="772"/>
      <c r="H13" s="772"/>
      <c r="I13" s="772"/>
      <c r="J13" s="772"/>
      <c r="K13" s="772"/>
      <c r="L13" s="772"/>
    </row>
    <row r="14" spans="1:16" x14ac:dyDescent="0.2">
      <c r="B14" s="205"/>
      <c r="C14" s="205"/>
      <c r="D14" s="205"/>
      <c r="E14" s="205"/>
      <c r="F14" s="205"/>
      <c r="G14" s="205"/>
      <c r="H14" s="205"/>
    </row>
    <row r="15" spans="1:16" x14ac:dyDescent="0.2">
      <c r="B15" s="854" t="s">
        <v>124</v>
      </c>
      <c r="C15" s="854"/>
      <c r="D15" s="854"/>
      <c r="E15" s="854"/>
      <c r="F15" s="854"/>
      <c r="G15" s="854"/>
      <c r="H15" s="854"/>
    </row>
    <row r="16" spans="1:16" x14ac:dyDescent="0.2">
      <c r="B16" s="206"/>
      <c r="C16" s="206"/>
      <c r="D16" s="206"/>
      <c r="E16" s="206"/>
      <c r="F16" s="206"/>
      <c r="G16" s="206"/>
      <c r="H16" s="206"/>
    </row>
    <row r="17" spans="1:9" x14ac:dyDescent="0.2">
      <c r="B17" s="206"/>
      <c r="C17" s="206"/>
      <c r="D17" s="206"/>
      <c r="E17" s="206"/>
      <c r="F17" s="206"/>
      <c r="G17" s="206"/>
      <c r="H17" s="206"/>
    </row>
    <row r="18" spans="1:9" ht="15.75" customHeight="1" x14ac:dyDescent="0.2">
      <c r="A18" s="855" t="s">
        <v>33</v>
      </c>
      <c r="B18" s="855" t="s">
        <v>4</v>
      </c>
      <c r="C18" s="857" t="s">
        <v>5</v>
      </c>
      <c r="D18" s="858"/>
      <c r="E18" s="857" t="s">
        <v>6</v>
      </c>
      <c r="F18" s="859"/>
      <c r="G18" s="859"/>
      <c r="H18" s="858"/>
    </row>
    <row r="19" spans="1:9" x14ac:dyDescent="0.2">
      <c r="A19" s="856"/>
      <c r="B19" s="856"/>
      <c r="C19" s="207" t="s">
        <v>2</v>
      </c>
      <c r="D19" s="207" t="s">
        <v>8</v>
      </c>
      <c r="E19" s="207" t="s">
        <v>1</v>
      </c>
      <c r="F19" s="207" t="s">
        <v>2</v>
      </c>
      <c r="G19" s="207" t="s">
        <v>8</v>
      </c>
      <c r="H19" s="207" t="s">
        <v>125</v>
      </c>
    </row>
    <row r="20" spans="1:9" x14ac:dyDescent="0.2">
      <c r="A20" s="208">
        <v>1</v>
      </c>
      <c r="B20" s="208">
        <v>2</v>
      </c>
      <c r="C20" s="208">
        <v>3</v>
      </c>
      <c r="D20" s="208">
        <v>4</v>
      </c>
      <c r="E20" s="208">
        <v>5</v>
      </c>
      <c r="F20" s="208">
        <v>6</v>
      </c>
      <c r="G20" s="208">
        <v>7</v>
      </c>
      <c r="H20" s="208">
        <v>8</v>
      </c>
    </row>
    <row r="21" spans="1:9" ht="18.75" customHeight="1" x14ac:dyDescent="0.2">
      <c r="A21" s="209">
        <v>1</v>
      </c>
      <c r="B21" s="210" t="s">
        <v>252</v>
      </c>
      <c r="C21" s="211" t="s">
        <v>126</v>
      </c>
      <c r="D21" s="211">
        <v>4.5</v>
      </c>
      <c r="E21" s="207" t="s">
        <v>127</v>
      </c>
      <c r="F21" s="212"/>
      <c r="G21" s="212"/>
      <c r="H21" s="212"/>
    </row>
    <row r="26" spans="1:9" x14ac:dyDescent="0.2">
      <c r="B26" s="19" t="s">
        <v>128</v>
      </c>
      <c r="C26" s="213"/>
      <c r="D26" s="213"/>
      <c r="E26" s="119"/>
      <c r="F26" s="119"/>
      <c r="G26" s="213"/>
      <c r="H26" s="213"/>
      <c r="I26" s="213"/>
    </row>
    <row r="27" spans="1:9" x14ac:dyDescent="0.2">
      <c r="B27" s="19"/>
      <c r="C27" s="744"/>
      <c r="D27" s="744"/>
      <c r="E27" s="108"/>
      <c r="F27" s="108"/>
      <c r="G27" s="108"/>
      <c r="H27" s="108"/>
      <c r="I27" s="108"/>
    </row>
    <row r="28" spans="1:9" x14ac:dyDescent="0.2">
      <c r="B28" s="118" t="s">
        <v>112</v>
      </c>
      <c r="C28" s="213"/>
      <c r="D28" s="213"/>
      <c r="E28" s="119"/>
      <c r="F28" s="119"/>
      <c r="G28" s="213"/>
      <c r="H28" s="213"/>
      <c r="I28" s="116"/>
    </row>
  </sheetData>
  <sheetProtection formatCells="0" formatColumns="0" formatRows="0" insertColumns="0" insertRows="0" insertHyperlinks="0" deleteColumns="0" deleteRows="0" sort="0" autoFilter="0" pivotTables="0"/>
  <mergeCells count="9">
    <mergeCell ref="A8:I8"/>
    <mergeCell ref="A11:L11"/>
    <mergeCell ref="A12:L12"/>
    <mergeCell ref="A13:L13"/>
    <mergeCell ref="B15:H15"/>
    <mergeCell ref="A18:A19"/>
    <mergeCell ref="B18:B19"/>
    <mergeCell ref="C18:D18"/>
    <mergeCell ref="E18:H18"/>
  </mergeCells>
  <printOptions horizontalCentered="1"/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Металл+площадка</vt:lpstr>
      <vt:lpstr>Леса</vt:lpstr>
      <vt:lpstr>Обмуровка</vt:lpstr>
      <vt:lpstr>ОБОБ</vt:lpstr>
      <vt:lpstr> Тепловая изол+ </vt:lpstr>
      <vt:lpstr>АКЗ</vt:lpstr>
      <vt:lpstr>Котлоочистит</vt:lpstr>
      <vt:lpstr>' Тепловая изол+ '!Область_печати</vt:lpstr>
      <vt:lpstr>АКЗ!Область_печати</vt:lpstr>
      <vt:lpstr>Котлоочистит!Область_печати</vt:lpstr>
      <vt:lpstr>Леса!Область_печати</vt:lpstr>
      <vt:lpstr>'Металл+площадка'!Область_печати</vt:lpstr>
      <vt:lpstr>Обмуровка!Область_печати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Chayka Oksana</cp:lastModifiedBy>
  <cp:lastPrinted>2026-04-16T04:47:25Z</cp:lastPrinted>
  <dcterms:created xsi:type="dcterms:W3CDTF">2002-02-11T05:58:42Z</dcterms:created>
  <dcterms:modified xsi:type="dcterms:W3CDTF">2026-05-14T00:31:26Z</dcterms:modified>
</cp:coreProperties>
</file>